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Корпоративная защита\"/>
    </mc:Choice>
  </mc:AlternateContent>
  <xr:revisionPtr revIDLastSave="0" documentId="13_ncr:1_{29CA5068-D1F3-4650-BE91-1A18520026A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F35" i="1" l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AM36" i="1" s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T36" i="1" s="1"/>
  <c r="BG34" i="1"/>
  <c r="BG33" i="1"/>
  <c r="BG32" i="1"/>
  <c r="BG31" i="1"/>
  <c r="BG30" i="1"/>
  <c r="BG29" i="1"/>
  <c r="BG28" i="1"/>
  <c r="BG27" i="1"/>
  <c r="BG26" i="1"/>
  <c r="BG25" i="1"/>
  <c r="BG24" i="1"/>
  <c r="BG23" i="1"/>
  <c r="BG22" i="1"/>
  <c r="BG21" i="1"/>
  <c r="BG20" i="1"/>
  <c r="BG17" i="1"/>
  <c r="BG16" i="1"/>
  <c r="BG15" i="1"/>
  <c r="BG14" i="1"/>
  <c r="BG13" i="1"/>
  <c r="BG12" i="1"/>
  <c r="BG11" i="1"/>
  <c r="BG10" i="1"/>
  <c r="BG9" i="1"/>
  <c r="BG8" i="1"/>
  <c r="BG7" i="1"/>
  <c r="BH34" i="1" l="1"/>
  <c r="BH17" i="1"/>
  <c r="BF36" i="1"/>
</calcChain>
</file>

<file path=xl/sharedStrings.xml><?xml version="1.0" encoding="utf-8"?>
<sst xmlns="http://schemas.openxmlformats.org/spreadsheetml/2006/main" count="380" uniqueCount="67">
  <si>
    <t>Наименование компетенции</t>
  </si>
  <si>
    <t>Корпоративная защита от внутренних угроз информационной безопасности</t>
  </si>
  <si>
    <t xml:space="preserve">Модуль А. Установка, конфигурирование и устранение неисправностей в корпоративных системах защиты информации </t>
  </si>
  <si>
    <t>Модуль Б. Исследование (аудит) организации с целью защиты от угроз информационной безопасности</t>
  </si>
  <si>
    <t>Модуль В. Политики безопасности в системе корпоративной защиты информации от внутренних угроз</t>
  </si>
  <si>
    <t>Модуль Г. Технологии защиты и анализа сетевого трафика</t>
  </si>
  <si>
    <t>Модуль Д. Технологии агентского мониторинга</t>
  </si>
  <si>
    <t>Модуль Е. Анализ выявленных инцидентов</t>
  </si>
  <si>
    <t>Инвариант</t>
  </si>
  <si>
    <t>Профессиональный стандарт 06.030 Специалист по защите информации в телекоммуникационных системах и сетях</t>
  </si>
  <si>
    <t xml:space="preserve">Профессиональный стандарт 06.032
Специалист по безопасности компьютерных систем и сетей
</t>
  </si>
  <si>
    <t>Профессиональный стандарт 06.033 Специалист по защите информации в автоматизированных системах</t>
  </si>
  <si>
    <t>ОТФ код A.  Выполнение комплекса мер по обеспечению функционирования СССЭ (за исключением сетей связи специального назначения) и средств их защиты от НД и компьютерных атак</t>
  </si>
  <si>
    <t>ОТФ код A.  Техническое обслуживание средств защиты информации в компьютерных системах и сетях</t>
  </si>
  <si>
    <t>ОТФ код A.  Обслуживание систем защиты информации в автоматизированных системах, используемых в том числе на объектах критической информационной инфраструктуры, в отношении которых отсутствует необходимость присвоения им категорий значимости</t>
  </si>
  <si>
    <t>A/01.5 Установка программных, программно-аппаратных (в том числе криптографических) и технических средств и систем защиты СССЭ от НД</t>
  </si>
  <si>
    <t>A/02.5 Обеспечение бесперебойной работы СССЭ, а также программных, программно-аппаратных (в том числе криптографических) и технических средств и систем их защиты от НД, средств для поиска признаков компьютерных атак в сетях электросвязи</t>
  </si>
  <si>
    <t>A/03.5 Техническое обслуживание СССЭ, а также программных, программно-аппаратных (в том числе криптографических) и технических средств и систем их защиты от НД, средств для поиска признаков компьютерных атак в сетях электросвязи</t>
  </si>
  <si>
    <t>A/01.5 Техническое обслуживание программно-аппаратных средств защиты информации в операционных системах</t>
  </si>
  <si>
    <t>A/02.5 Техническое обслуживание программно-аппаратных средств защиты информации в компьютерных сетях</t>
  </si>
  <si>
    <t>A/03.5 Техническое обслуживание средств защиты информации прикладного и системного программного обеспечения</t>
  </si>
  <si>
    <t>A/01.5 Проведение технического обслуживания систем защиты информации автоматизированных систем</t>
  </si>
  <si>
    <t>A/02.5 Ведение технической документации, связанной с эксплуатацией систем защиты информации автоматизированных систем</t>
  </si>
  <si>
    <t>A/03.5 Обеспечение защиты информации при выводе из эксплуатации автоматизированных систем</t>
  </si>
  <si>
    <t>% ПК, не учтенных в содержании модулей компетенции от общего количества ПК во ФГОС</t>
  </si>
  <si>
    <t xml:space="preserve">ФГОС СПО 10.02.04 Обеспечение информационной безопасности телекоммуникационных систем </t>
  </si>
  <si>
    <t>Вид деятельности 1. Эксплуатация информационно-телекоммуникационных систем и сетей</t>
  </si>
  <si>
    <t xml:space="preserve">ПК 1.1. Производить монтаж, настройку, проверку функционирования и конфигурирование оборудования информационно-телекоммуникационных систем и сетей
</t>
  </si>
  <si>
    <t>учтена</t>
  </si>
  <si>
    <t>ПК 1.2. Осуществлять диагностику технического состояния, поиск неисправностей и ремонт оборудования информационно-телекоммуникационных систем и сетей</t>
  </si>
  <si>
    <t>ПК 1.3. Проводить техническое обслуживание оборудования
информационно-телекоммуникационных систем и сетей</t>
  </si>
  <si>
    <t>ПК 1.4. Осуществлять контроль функционирования
информационно-телекоммуникационных систем и сетей</t>
  </si>
  <si>
    <t xml:space="preserve">Вид деятельности 2. Защита информации в информационно-телекоммуникационных системах и сетях с использованием программных и программно-аппаратных, в том числе криптографических средств защиты </t>
  </si>
  <si>
    <t xml:space="preserve">ПК 2.1. Производить установку, настройку, испытания и конфигурирование программных и программно-аппаратных, в том числе криптографических средств защиты информации от несанкционированного доступа и специальных воздействий в оборудование информационно-телекоммуникационных систем и сетей
</t>
  </si>
  <si>
    <t>ПК 2.2. Поддерживать бесперебойную работу программных и программно-аппаратных, в том числе криптографических средств защиты информации в информационно-телекоммуникационных системах и сетях</t>
  </si>
  <si>
    <t xml:space="preserve">ПК 2.3. Осуществлять защиту информации от несанкционированных действий и специальных воздействий в информационно-телекоммуникационных системах и сетях с использованием программных и программно-аппаратных, в том числе криптографических средств в соответствии с предъявляемыми требованиями </t>
  </si>
  <si>
    <t xml:space="preserve">Вид деятельности 3. Защита информации в информационно-телекоммуникационных системах и сетях с использованием технических средств защиты </t>
  </si>
  <si>
    <t>ПК 3.1. Производить установку, монтаж, настройку и испытания технических средств защиты информации от утечки по техническим каналам в информационно-телекоммуникационных системах и сетях</t>
  </si>
  <si>
    <t xml:space="preserve"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информационно-телекоммуникационных системах и сетях </t>
  </si>
  <si>
    <t>ПК 3.3. Осуществлять защиту информации от утечки по техническим каналам в информационно-телекоммуникационных системах и сетях с использованием технических средств защиты в соответствии с предъявляемыми требованиями</t>
  </si>
  <si>
    <t xml:space="preserve">ПК 3.4. Проводить отдельные работы по физической защите линий связи информационно-телекоммуникационных систем и сетей </t>
  </si>
  <si>
    <t>ФГОС СПО 10.02.05 Обеспечение информационной безопасности автоматизированных систем</t>
  </si>
  <si>
    <t xml:space="preserve">Вид деятельности 1. Эксплуатация автоматизированных (информационных) систем в защищенном исполнении </t>
  </si>
  <si>
    <t>ПК 1.1. Производить установку и настройку компонентов автоматизированных (информационных) систем в защищенном исполнении в соответствии с требованиями эксплуатационной документации</t>
  </si>
  <si>
    <t xml:space="preserve">ПК 1.2. Администрировать программные и программно-аппаратные компоненты автоматизированной (информационной) системы в защищенном исполнении </t>
  </si>
  <si>
    <t xml:space="preserve"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 </t>
  </si>
  <si>
    <t xml:space="preserve"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 </t>
  </si>
  <si>
    <t xml:space="preserve">Вид деятельности 2. Защита информации в автоматизированных системах программными и программно-аппаратными средствами </t>
  </si>
  <si>
    <t>ПК 2.1. Осуществлять установку и настройку отдельных программных,
программно-аппаратных средств защиты информации</t>
  </si>
  <si>
    <t xml:space="preserve">ПК 2.2. Обеспечивать защиту информации в автоматизированных системах отдельными программными, программно-аппаратными средствами </t>
  </si>
  <si>
    <t>ПК 2.3. Осуществлять тестирование функций отдельных программных и
программно-аппаратных средств защиты информации</t>
  </si>
  <si>
    <t>ПК 2.4. Осуществлять обработку, хранение и передачу информации ограниченного доступа</t>
  </si>
  <si>
    <t xml:space="preserve">ПК 2.5. Уничтожать информацию и носители информации с использованием программных и программно-аппаратных средств </t>
  </si>
  <si>
    <t>ПК 2.6. Осуществлять регистрацию основных событий в автоматизированных (информационных) системах, в том числе с использованием программных и программно-аппаратных средств обнаружения, предупреждения и ликвидации последствий
компьютерных атак</t>
  </si>
  <si>
    <t>Вид деятельности 3. Защита информации техническими средствами</t>
  </si>
  <si>
    <t>ПК 3.1. Осуществлять установку, монтаж, настройку и техническое обслуживание технических средств защиты информации в соответствии с требованиями эксплуатационной документации</t>
  </si>
  <si>
    <t xml:space="preserve">ПК 3.2. Осуществлять эксплуатацию технических средств защиты информации в соответствии с требованиями эксплуатационной документации </t>
  </si>
  <si>
    <t xml:space="preserve">ПК 3.3. Осуществлять измерение параметров побочных электромагнитных излучений и наводок, создаваемых техническими средствами обработки информации ограниченного доступа </t>
  </si>
  <si>
    <t xml:space="preserve">ПК 3.4. Осуществлять измерение параметров фоновых шумов, а также физических полей, создаваемых техническими средствами защиты информации </t>
  </si>
  <si>
    <t>ПК 3.5. Организовывать отдельные работы по физической защите объектов информатизации</t>
  </si>
  <si>
    <t>% ТФ, учтенных во ФГОС СПО, от общего количества ТФ модуля компетенции</t>
  </si>
  <si>
    <t>Вывод:</t>
  </si>
  <si>
    <t>В части основных модулей компетенции</t>
  </si>
  <si>
    <t>В части вариативных модулей компетенции</t>
  </si>
  <si>
    <t>1. Содержание всех модулей соответствует 
ФГОС СПО</t>
  </si>
  <si>
    <t>2. Перечень модулей компетенции, содержание которых не соответствует ФГОС СПО</t>
  </si>
  <si>
    <t>3. Предложения по учету содержания модулей компетенции (п.2) в образовательных программах по профессиям/ специальностям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</si>
</sst>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scheme val="minor"/>
    </font>
    <font>
      <sz val="9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sz val="12"/>
      <color theme="1"/>
      <name val="Times New Roman"/>
    </font>
    <font>
      <i/>
      <sz val="9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rgb="FFD9E2F3"/>
      </patternFill>
    </fill>
    <fill>
      <patternFill patternType="solid">
        <fgColor rgb="FF99FF99"/>
      </patternFill>
    </fill>
    <fill>
      <patternFill patternType="solid">
        <fgColor rgb="FFFFCC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1" fillId="6" borderId="15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20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4" borderId="22" xfId="0" applyFont="1" applyFill="1" applyBorder="1" applyAlignment="1">
      <alignment horizontal="center" wrapText="1"/>
    </xf>
    <xf numFmtId="2" fontId="1" fillId="0" borderId="23" xfId="0" applyNumberFormat="1" applyFont="1" applyBorder="1" applyAlignment="1">
      <alignment wrapText="1"/>
    </xf>
    <xf numFmtId="0" fontId="1" fillId="0" borderId="7" xfId="0" applyFont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6" xfId="0" applyFont="1" applyFill="1" applyBorder="1" applyAlignment="1">
      <alignment horizontal="center" wrapText="1"/>
    </xf>
    <xf numFmtId="0" fontId="1" fillId="4" borderId="24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1" fillId="4" borderId="26" xfId="0" applyFont="1" applyFill="1" applyBorder="1" applyAlignment="1">
      <alignment horizontal="center" wrapText="1"/>
    </xf>
    <xf numFmtId="2" fontId="1" fillId="0" borderId="27" xfId="0" applyNumberFormat="1" applyFont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0" borderId="29" xfId="0" applyFont="1" applyBorder="1" applyAlignment="1">
      <alignment horizontal="left" vertical="top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2" fontId="1" fillId="0" borderId="30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2" fontId="1" fillId="0" borderId="0" xfId="0" applyNumberFormat="1" applyFont="1" applyAlignment="1">
      <alignment wrapText="1"/>
    </xf>
    <xf numFmtId="0" fontId="1" fillId="0" borderId="31" xfId="0" applyFont="1" applyBorder="1" applyAlignment="1">
      <alignment horizontal="left" vertical="top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3" borderId="32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0" fontId="1" fillId="4" borderId="3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33" xfId="0" applyFont="1" applyFill="1" applyBorder="1" applyAlignment="1">
      <alignment wrapText="1"/>
    </xf>
    <xf numFmtId="0" fontId="1" fillId="2" borderId="34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33" xfId="0" applyFont="1" applyFill="1" applyBorder="1" applyAlignment="1">
      <alignment wrapText="1"/>
    </xf>
    <xf numFmtId="0" fontId="1" fillId="3" borderId="34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33" xfId="0" applyFont="1" applyFill="1" applyBorder="1" applyAlignment="1">
      <alignment wrapText="1"/>
    </xf>
    <xf numFmtId="0" fontId="1" fillId="4" borderId="34" xfId="0" applyFont="1" applyFill="1" applyBorder="1" applyAlignment="1">
      <alignment wrapText="1"/>
    </xf>
    <xf numFmtId="0" fontId="3" fillId="0" borderId="35" xfId="0" applyFont="1" applyBorder="1" applyAlignment="1">
      <alignment horizontal="left" vertical="center" wrapText="1"/>
    </xf>
    <xf numFmtId="164" fontId="1" fillId="2" borderId="35" xfId="0" applyNumberFormat="1" applyFont="1" applyFill="1" applyBorder="1" applyAlignment="1">
      <alignment wrapText="1"/>
    </xf>
    <xf numFmtId="164" fontId="1" fillId="2" borderId="36" xfId="0" applyNumberFormat="1" applyFont="1" applyFill="1" applyBorder="1" applyAlignment="1">
      <alignment wrapText="1"/>
    </xf>
    <xf numFmtId="164" fontId="1" fillId="2" borderId="37" xfId="0" applyNumberFormat="1" applyFont="1" applyFill="1" applyBorder="1" applyAlignment="1">
      <alignment wrapText="1"/>
    </xf>
    <xf numFmtId="164" fontId="1" fillId="0" borderId="0" xfId="0" applyNumberFormat="1" applyFont="1" applyAlignment="1">
      <alignment wrapText="1"/>
    </xf>
    <xf numFmtId="164" fontId="1" fillId="3" borderId="35" xfId="0" applyNumberFormat="1" applyFont="1" applyFill="1" applyBorder="1" applyAlignment="1">
      <alignment wrapText="1"/>
    </xf>
    <xf numFmtId="164" fontId="1" fillId="3" borderId="36" xfId="0" applyNumberFormat="1" applyFont="1" applyFill="1" applyBorder="1" applyAlignment="1">
      <alignment wrapText="1"/>
    </xf>
    <xf numFmtId="164" fontId="1" fillId="3" borderId="37" xfId="0" applyNumberFormat="1" applyFont="1" applyFill="1" applyBorder="1" applyAlignment="1">
      <alignment wrapText="1"/>
    </xf>
    <xf numFmtId="164" fontId="1" fillId="4" borderId="35" xfId="0" applyNumberFormat="1" applyFont="1" applyFill="1" applyBorder="1" applyAlignment="1">
      <alignment wrapText="1"/>
    </xf>
    <xf numFmtId="164" fontId="1" fillId="4" borderId="36" xfId="0" applyNumberFormat="1" applyFont="1" applyFill="1" applyBorder="1" applyAlignment="1">
      <alignment wrapText="1"/>
    </xf>
    <xf numFmtId="164" fontId="1" fillId="4" borderId="37" xfId="0" applyNumberFormat="1" applyFont="1" applyFill="1" applyBorder="1" applyAlignment="1">
      <alignment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41"/>
  <sheetViews>
    <sheetView tabSelected="1" topLeftCell="AG20" zoomScale="59" workbookViewId="0">
      <selection activeCell="AZ5" sqref="AZ5"/>
    </sheetView>
  </sheetViews>
  <sheetFormatPr defaultColWidth="9.109375" defaultRowHeight="12" x14ac:dyDescent="0.25"/>
  <cols>
    <col min="1" max="1" width="21.5546875" style="1" customWidth="1"/>
    <col min="2" max="2" width="53.44140625" style="1" customWidth="1"/>
    <col min="3" max="3" width="24.33203125" style="1" customWidth="1"/>
    <col min="4" max="4" width="22.88671875" style="1" customWidth="1"/>
    <col min="5" max="5" width="22.109375" style="1" customWidth="1"/>
    <col min="6" max="8" width="19.6640625" style="1" customWidth="1"/>
    <col min="9" max="9" width="20.5546875" style="1" customWidth="1"/>
    <col min="10" max="10" width="19.33203125" style="1" customWidth="1"/>
    <col min="11" max="11" width="22.88671875" style="1" customWidth="1"/>
    <col min="12" max="12" width="17.109375" style="1" customWidth="1"/>
    <col min="13" max="13" width="22.44140625" style="1" customWidth="1"/>
    <col min="14" max="14" width="24" style="1" customWidth="1"/>
    <col min="15" max="15" width="20.5546875" style="1" customWidth="1"/>
    <col min="16" max="16" width="19.33203125" style="1" customWidth="1"/>
    <col min="17" max="17" width="22.88671875" style="1" customWidth="1"/>
    <col min="18" max="18" width="17.109375" style="1" customWidth="1"/>
    <col min="19" max="19" width="22.44140625" style="1" customWidth="1"/>
    <col min="20" max="20" width="24" style="1" customWidth="1"/>
    <col min="21" max="21" width="4.88671875" style="1" customWidth="1"/>
    <col min="22" max="22" width="19.5546875" style="1" customWidth="1"/>
    <col min="23" max="23" width="22" style="1" customWidth="1"/>
    <col min="24" max="24" width="18.33203125" style="1" customWidth="1"/>
    <col min="25" max="27" width="20.5546875" style="1" customWidth="1"/>
    <col min="28" max="28" width="24.6640625" style="1" customWidth="1"/>
    <col min="29" max="29" width="24.44140625" style="1" customWidth="1"/>
    <col min="30" max="30" width="25.6640625" style="1" customWidth="1"/>
    <col min="31" max="31" width="24" style="1" customWidth="1"/>
    <col min="32" max="32" width="21" style="1" customWidth="1"/>
    <col min="33" max="39" width="23.5546875" style="1" customWidth="1"/>
    <col min="40" max="40" width="4.44140625" style="1" customWidth="1"/>
    <col min="41" max="41" width="20.6640625" style="1" customWidth="1"/>
    <col min="42" max="42" width="21.6640625" style="1" customWidth="1"/>
    <col min="43" max="43" width="19.88671875" style="1" customWidth="1"/>
    <col min="44" max="44" width="23" style="1" customWidth="1"/>
    <col min="45" max="45" width="21.109375" style="1" customWidth="1"/>
    <col min="46" max="47" width="21" style="1" customWidth="1"/>
    <col min="48" max="48" width="21.44140625" style="1" customWidth="1"/>
    <col min="49" max="49" width="19.5546875" style="1" customWidth="1"/>
    <col min="50" max="50" width="21" style="1" customWidth="1"/>
    <col min="51" max="51" width="21.44140625" style="1" customWidth="1"/>
    <col min="52" max="52" width="22.5546875" style="1" customWidth="1"/>
    <col min="53" max="53" width="25.44140625" style="1" customWidth="1"/>
    <col min="54" max="54" width="22.109375" style="1" customWidth="1"/>
    <col min="55" max="55" width="23.44140625" style="1" customWidth="1"/>
    <col min="56" max="56" width="24.44140625" style="1" customWidth="1"/>
    <col min="57" max="57" width="24.33203125" style="1" customWidth="1"/>
    <col min="58" max="58" width="20" style="1" customWidth="1"/>
    <col min="59" max="59" width="5.88671875" style="1" customWidth="1"/>
    <col min="60" max="60" width="23" style="1" customWidth="1"/>
    <col min="61" max="16384" width="9.109375" style="1"/>
  </cols>
  <sheetData>
    <row r="1" spans="1:83" ht="75" customHeight="1" x14ac:dyDescent="0.25">
      <c r="A1" s="106" t="s">
        <v>0</v>
      </c>
      <c r="B1" s="109" t="s">
        <v>1</v>
      </c>
      <c r="C1" s="111" t="s">
        <v>2</v>
      </c>
      <c r="D1" s="112"/>
      <c r="E1" s="113"/>
      <c r="F1" s="111" t="s">
        <v>3</v>
      </c>
      <c r="G1" s="112"/>
      <c r="H1" s="113"/>
      <c r="I1" s="111" t="s">
        <v>4</v>
      </c>
      <c r="J1" s="112"/>
      <c r="K1" s="113"/>
      <c r="L1" s="111" t="s">
        <v>5</v>
      </c>
      <c r="M1" s="112"/>
      <c r="N1" s="113"/>
      <c r="O1" s="111" t="s">
        <v>6</v>
      </c>
      <c r="P1" s="112"/>
      <c r="Q1" s="113"/>
      <c r="R1" s="111" t="s">
        <v>7</v>
      </c>
      <c r="S1" s="112"/>
      <c r="T1" s="113"/>
      <c r="U1" s="2"/>
      <c r="V1" s="114" t="s">
        <v>2</v>
      </c>
      <c r="W1" s="115"/>
      <c r="X1" s="116"/>
      <c r="Y1" s="114" t="s">
        <v>3</v>
      </c>
      <c r="Z1" s="115"/>
      <c r="AA1" s="116"/>
      <c r="AB1" s="114" t="s">
        <v>4</v>
      </c>
      <c r="AC1" s="115"/>
      <c r="AD1" s="116"/>
      <c r="AE1" s="114" t="s">
        <v>5</v>
      </c>
      <c r="AF1" s="115"/>
      <c r="AG1" s="116"/>
      <c r="AH1" s="114" t="s">
        <v>6</v>
      </c>
      <c r="AI1" s="115"/>
      <c r="AJ1" s="116"/>
      <c r="AK1" s="114" t="s">
        <v>7</v>
      </c>
      <c r="AL1" s="115"/>
      <c r="AM1" s="116"/>
      <c r="AN1" s="2"/>
      <c r="AO1" s="117" t="s">
        <v>2</v>
      </c>
      <c r="AP1" s="118"/>
      <c r="AQ1" s="119"/>
      <c r="AR1" s="117" t="s">
        <v>3</v>
      </c>
      <c r="AS1" s="118"/>
      <c r="AT1" s="119"/>
      <c r="AU1" s="117" t="s">
        <v>4</v>
      </c>
      <c r="AV1" s="118"/>
      <c r="AW1" s="119"/>
      <c r="AX1" s="117" t="s">
        <v>5</v>
      </c>
      <c r="AY1" s="118"/>
      <c r="AZ1" s="119"/>
      <c r="BA1" s="117" t="s">
        <v>6</v>
      </c>
      <c r="BB1" s="118"/>
      <c r="BC1" s="119"/>
      <c r="BD1" s="117" t="s">
        <v>7</v>
      </c>
      <c r="BE1" s="118"/>
      <c r="BF1" s="119"/>
      <c r="BG1" s="3"/>
      <c r="BH1" s="3"/>
      <c r="BI1" s="3"/>
      <c r="BJ1" s="3"/>
      <c r="BK1" s="3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</row>
    <row r="2" spans="1:83" ht="36.75" customHeight="1" x14ac:dyDescent="0.25">
      <c r="A2" s="107"/>
      <c r="B2" s="110"/>
      <c r="C2" s="121" t="s">
        <v>8</v>
      </c>
      <c r="D2" s="122"/>
      <c r="E2" s="123"/>
      <c r="F2" s="121" t="s">
        <v>8</v>
      </c>
      <c r="G2" s="122"/>
      <c r="H2" s="123"/>
      <c r="I2" s="121" t="s">
        <v>8</v>
      </c>
      <c r="J2" s="122"/>
      <c r="K2" s="123"/>
      <c r="L2" s="121" t="s">
        <v>8</v>
      </c>
      <c r="M2" s="122"/>
      <c r="N2" s="123"/>
      <c r="O2" s="121" t="s">
        <v>8</v>
      </c>
      <c r="P2" s="122"/>
      <c r="Q2" s="123"/>
      <c r="R2" s="121" t="s">
        <v>8</v>
      </c>
      <c r="S2" s="122"/>
      <c r="T2" s="123"/>
      <c r="U2" s="2"/>
      <c r="V2" s="124" t="s">
        <v>8</v>
      </c>
      <c r="W2" s="125"/>
      <c r="X2" s="126"/>
      <c r="Y2" s="124" t="s">
        <v>8</v>
      </c>
      <c r="Z2" s="125"/>
      <c r="AA2" s="126"/>
      <c r="AB2" s="124" t="s">
        <v>8</v>
      </c>
      <c r="AC2" s="125"/>
      <c r="AD2" s="126"/>
      <c r="AE2" s="124" t="s">
        <v>8</v>
      </c>
      <c r="AF2" s="125"/>
      <c r="AG2" s="126"/>
      <c r="AH2" s="124" t="s">
        <v>8</v>
      </c>
      <c r="AI2" s="125"/>
      <c r="AJ2" s="126"/>
      <c r="AK2" s="124" t="s">
        <v>8</v>
      </c>
      <c r="AL2" s="125"/>
      <c r="AM2" s="126"/>
      <c r="AN2" s="4"/>
      <c r="AO2" s="127" t="s">
        <v>8</v>
      </c>
      <c r="AP2" s="128"/>
      <c r="AQ2" s="129"/>
      <c r="AR2" s="127" t="s">
        <v>8</v>
      </c>
      <c r="AS2" s="128"/>
      <c r="AT2" s="129"/>
      <c r="AU2" s="127" t="s">
        <v>8</v>
      </c>
      <c r="AV2" s="128"/>
      <c r="AW2" s="129"/>
      <c r="AX2" s="127" t="s">
        <v>8</v>
      </c>
      <c r="AY2" s="128"/>
      <c r="AZ2" s="129"/>
      <c r="BA2" s="127" t="s">
        <v>8</v>
      </c>
      <c r="BB2" s="128"/>
      <c r="BC2" s="129"/>
      <c r="BD2" s="127" t="s">
        <v>8</v>
      </c>
      <c r="BE2" s="128"/>
      <c r="BF2" s="129"/>
      <c r="BG2" s="5"/>
      <c r="BH2" s="5"/>
      <c r="BI2" s="5"/>
      <c r="BJ2" s="5"/>
      <c r="BK2" s="5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</row>
    <row r="3" spans="1:83" ht="91.5" customHeight="1" x14ac:dyDescent="0.25">
      <c r="A3" s="107"/>
      <c r="B3" s="110"/>
      <c r="C3" s="121" t="s">
        <v>9</v>
      </c>
      <c r="D3" s="121"/>
      <c r="E3" s="121"/>
      <c r="F3" s="121" t="s">
        <v>9</v>
      </c>
      <c r="G3" s="122"/>
      <c r="H3" s="131"/>
      <c r="I3" s="121" t="s">
        <v>9</v>
      </c>
      <c r="J3" s="122"/>
      <c r="K3" s="131"/>
      <c r="L3" s="121" t="s">
        <v>9</v>
      </c>
      <c r="M3" s="122"/>
      <c r="N3" s="123"/>
      <c r="O3" s="121" t="s">
        <v>9</v>
      </c>
      <c r="P3" s="122"/>
      <c r="Q3" s="131"/>
      <c r="R3" s="121" t="s">
        <v>9</v>
      </c>
      <c r="S3" s="122"/>
      <c r="T3" s="123"/>
      <c r="U3" s="4"/>
      <c r="V3" s="132" t="s">
        <v>10</v>
      </c>
      <c r="W3" s="132"/>
      <c r="X3" s="132"/>
      <c r="Y3" s="132" t="s">
        <v>10</v>
      </c>
      <c r="Z3" s="132"/>
      <c r="AA3" s="132"/>
      <c r="AB3" s="132" t="s">
        <v>10</v>
      </c>
      <c r="AC3" s="132"/>
      <c r="AD3" s="132"/>
      <c r="AE3" s="132" t="s">
        <v>10</v>
      </c>
      <c r="AF3" s="132"/>
      <c r="AG3" s="132"/>
      <c r="AH3" s="132" t="s">
        <v>10</v>
      </c>
      <c r="AI3" s="132"/>
      <c r="AJ3" s="132"/>
      <c r="AK3" s="132" t="s">
        <v>10</v>
      </c>
      <c r="AL3" s="132"/>
      <c r="AM3" s="132"/>
      <c r="AN3" s="4"/>
      <c r="AO3" s="133" t="s">
        <v>11</v>
      </c>
      <c r="AP3" s="133"/>
      <c r="AQ3" s="133"/>
      <c r="AR3" s="133" t="s">
        <v>11</v>
      </c>
      <c r="AS3" s="133"/>
      <c r="AT3" s="133"/>
      <c r="AU3" s="133" t="s">
        <v>11</v>
      </c>
      <c r="AV3" s="133"/>
      <c r="AW3" s="133"/>
      <c r="AX3" s="133" t="s">
        <v>11</v>
      </c>
      <c r="AY3" s="133"/>
      <c r="AZ3" s="133"/>
      <c r="BA3" s="133" t="s">
        <v>11</v>
      </c>
      <c r="BB3" s="133"/>
      <c r="BC3" s="133"/>
      <c r="BD3" s="133" t="s">
        <v>11</v>
      </c>
      <c r="BE3" s="133"/>
      <c r="BF3" s="134"/>
    </row>
    <row r="4" spans="1:83" ht="81" customHeight="1" x14ac:dyDescent="0.25">
      <c r="A4" s="107"/>
      <c r="B4" s="110"/>
      <c r="C4" s="135" t="s">
        <v>12</v>
      </c>
      <c r="D4" s="135"/>
      <c r="E4" s="135"/>
      <c r="F4" s="135" t="s">
        <v>12</v>
      </c>
      <c r="G4" s="136"/>
      <c r="H4" s="137"/>
      <c r="I4" s="135" t="s">
        <v>12</v>
      </c>
      <c r="J4" s="136"/>
      <c r="K4" s="137"/>
      <c r="L4" s="135" t="s">
        <v>12</v>
      </c>
      <c r="M4" s="136"/>
      <c r="N4" s="138"/>
      <c r="O4" s="135" t="s">
        <v>12</v>
      </c>
      <c r="P4" s="136"/>
      <c r="Q4" s="137"/>
      <c r="R4" s="135" t="s">
        <v>12</v>
      </c>
      <c r="S4" s="136"/>
      <c r="T4" s="138"/>
      <c r="U4" s="6"/>
      <c r="V4" s="139" t="s">
        <v>13</v>
      </c>
      <c r="W4" s="139"/>
      <c r="X4" s="139"/>
      <c r="Y4" s="139" t="s">
        <v>13</v>
      </c>
      <c r="Z4" s="139"/>
      <c r="AA4" s="139"/>
      <c r="AB4" s="139" t="s">
        <v>13</v>
      </c>
      <c r="AC4" s="139"/>
      <c r="AD4" s="139"/>
      <c r="AE4" s="139" t="s">
        <v>13</v>
      </c>
      <c r="AF4" s="139"/>
      <c r="AG4" s="139"/>
      <c r="AH4" s="139" t="s">
        <v>13</v>
      </c>
      <c r="AI4" s="139"/>
      <c r="AJ4" s="139"/>
      <c r="AK4" s="139" t="s">
        <v>13</v>
      </c>
      <c r="AL4" s="139"/>
      <c r="AM4" s="139"/>
      <c r="AN4" s="6"/>
      <c r="AO4" s="140" t="s">
        <v>14</v>
      </c>
      <c r="AP4" s="140"/>
      <c r="AQ4" s="140"/>
      <c r="AR4" s="140" t="s">
        <v>14</v>
      </c>
      <c r="AS4" s="140"/>
      <c r="AT4" s="140"/>
      <c r="AU4" s="140" t="s">
        <v>14</v>
      </c>
      <c r="AV4" s="140"/>
      <c r="AW4" s="140"/>
      <c r="AX4" s="140" t="s">
        <v>14</v>
      </c>
      <c r="AY4" s="140"/>
      <c r="AZ4" s="140"/>
      <c r="BA4" s="140" t="s">
        <v>14</v>
      </c>
      <c r="BB4" s="140"/>
      <c r="BC4" s="140"/>
      <c r="BD4" s="140" t="s">
        <v>14</v>
      </c>
      <c r="BE4" s="140"/>
      <c r="BF4" s="141"/>
    </row>
    <row r="5" spans="1:83" ht="179.25" customHeight="1" x14ac:dyDescent="0.25">
      <c r="A5" s="108"/>
      <c r="B5" s="110"/>
      <c r="C5" s="7" t="s">
        <v>15</v>
      </c>
      <c r="D5" s="8" t="s">
        <v>16</v>
      </c>
      <c r="E5" s="8" t="s">
        <v>17</v>
      </c>
      <c r="F5" s="7" t="s">
        <v>15</v>
      </c>
      <c r="G5" s="8" t="s">
        <v>16</v>
      </c>
      <c r="H5" s="8" t="s">
        <v>17</v>
      </c>
      <c r="I5" s="7" t="s">
        <v>15</v>
      </c>
      <c r="J5" s="8" t="s">
        <v>16</v>
      </c>
      <c r="K5" s="8" t="s">
        <v>17</v>
      </c>
      <c r="L5" s="9" t="s">
        <v>15</v>
      </c>
      <c r="M5" s="10" t="s">
        <v>16</v>
      </c>
      <c r="N5" s="11" t="s">
        <v>17</v>
      </c>
      <c r="O5" s="7" t="s">
        <v>15</v>
      </c>
      <c r="P5" s="8" t="s">
        <v>16</v>
      </c>
      <c r="Q5" s="8" t="s">
        <v>17</v>
      </c>
      <c r="R5" s="9" t="s">
        <v>15</v>
      </c>
      <c r="S5" s="10" t="s">
        <v>16</v>
      </c>
      <c r="T5" s="11" t="s">
        <v>17</v>
      </c>
      <c r="U5" s="12"/>
      <c r="V5" s="13" t="s">
        <v>18</v>
      </c>
      <c r="W5" s="14" t="s">
        <v>19</v>
      </c>
      <c r="X5" s="14" t="s">
        <v>20</v>
      </c>
      <c r="Y5" s="13" t="s">
        <v>18</v>
      </c>
      <c r="Z5" s="14" t="s">
        <v>19</v>
      </c>
      <c r="AA5" s="14" t="s">
        <v>20</v>
      </c>
      <c r="AB5" s="13" t="s">
        <v>18</v>
      </c>
      <c r="AC5" s="14" t="s">
        <v>19</v>
      </c>
      <c r="AD5" s="14" t="s">
        <v>20</v>
      </c>
      <c r="AE5" s="13" t="s">
        <v>18</v>
      </c>
      <c r="AF5" s="14" t="s">
        <v>19</v>
      </c>
      <c r="AG5" s="14" t="s">
        <v>20</v>
      </c>
      <c r="AH5" s="13" t="s">
        <v>18</v>
      </c>
      <c r="AI5" s="14" t="s">
        <v>19</v>
      </c>
      <c r="AJ5" s="14" t="s">
        <v>20</v>
      </c>
      <c r="AK5" s="13" t="s">
        <v>18</v>
      </c>
      <c r="AL5" s="14" t="s">
        <v>19</v>
      </c>
      <c r="AM5" s="14" t="s">
        <v>20</v>
      </c>
      <c r="AN5" s="12"/>
      <c r="AO5" s="15" t="s">
        <v>21</v>
      </c>
      <c r="AP5" s="16" t="s">
        <v>22</v>
      </c>
      <c r="AQ5" s="16" t="s">
        <v>23</v>
      </c>
      <c r="AR5" s="15" t="s">
        <v>21</v>
      </c>
      <c r="AS5" s="16" t="s">
        <v>22</v>
      </c>
      <c r="AT5" s="16" t="s">
        <v>23</v>
      </c>
      <c r="AU5" s="15" t="s">
        <v>21</v>
      </c>
      <c r="AV5" s="16" t="s">
        <v>22</v>
      </c>
      <c r="AW5" s="16" t="s">
        <v>23</v>
      </c>
      <c r="AX5" s="15" t="s">
        <v>21</v>
      </c>
      <c r="AY5" s="16" t="s">
        <v>22</v>
      </c>
      <c r="AZ5" s="16" t="s">
        <v>23</v>
      </c>
      <c r="BA5" s="15" t="s">
        <v>21</v>
      </c>
      <c r="BB5" s="16" t="s">
        <v>22</v>
      </c>
      <c r="BC5" s="16" t="s">
        <v>23</v>
      </c>
      <c r="BD5" s="17" t="s">
        <v>21</v>
      </c>
      <c r="BE5" s="18" t="s">
        <v>22</v>
      </c>
      <c r="BF5" s="19" t="s">
        <v>23</v>
      </c>
      <c r="BH5" s="20" t="s">
        <v>24</v>
      </c>
    </row>
    <row r="6" spans="1:83" ht="43.5" customHeight="1" x14ac:dyDescent="0.25">
      <c r="A6" s="142" t="s">
        <v>25</v>
      </c>
      <c r="B6" s="143"/>
      <c r="C6" s="21"/>
      <c r="D6" s="22"/>
      <c r="E6" s="22"/>
      <c r="F6" s="21"/>
      <c r="G6" s="22"/>
      <c r="H6" s="22"/>
      <c r="I6" s="21"/>
      <c r="J6" s="22"/>
      <c r="K6" s="22"/>
      <c r="L6" s="21"/>
      <c r="M6" s="22"/>
      <c r="N6" s="23"/>
      <c r="O6" s="21"/>
      <c r="P6" s="22"/>
      <c r="Q6" s="22"/>
      <c r="R6" s="21"/>
      <c r="S6" s="22"/>
      <c r="T6" s="23"/>
      <c r="V6" s="24"/>
      <c r="W6" s="25"/>
      <c r="X6" s="25"/>
      <c r="Y6" s="24"/>
      <c r="Z6" s="25"/>
      <c r="AA6" s="25"/>
      <c r="AB6" s="24"/>
      <c r="AC6" s="25"/>
      <c r="AD6" s="25"/>
      <c r="AE6" s="24"/>
      <c r="AF6" s="25"/>
      <c r="AG6" s="26"/>
      <c r="AH6" s="24"/>
      <c r="AI6" s="25"/>
      <c r="AJ6" s="25"/>
      <c r="AK6" s="24"/>
      <c r="AL6" s="25"/>
      <c r="AM6" s="26"/>
      <c r="AN6" s="27"/>
      <c r="AO6" s="28"/>
      <c r="AP6" s="29"/>
      <c r="AQ6" s="29"/>
      <c r="AR6" s="28"/>
      <c r="AS6" s="29"/>
      <c r="AT6" s="29"/>
      <c r="AU6" s="28"/>
      <c r="AV6" s="29"/>
      <c r="AW6" s="29"/>
      <c r="AX6" s="28"/>
      <c r="AY6" s="29"/>
      <c r="AZ6" s="30"/>
      <c r="BA6" s="28"/>
      <c r="BB6" s="29"/>
      <c r="BC6" s="29"/>
      <c r="BD6" s="28"/>
      <c r="BE6" s="29"/>
      <c r="BF6" s="30"/>
      <c r="BH6" s="31"/>
    </row>
    <row r="7" spans="1:83" ht="42" customHeight="1" x14ac:dyDescent="0.25">
      <c r="A7" s="144" t="s">
        <v>26</v>
      </c>
      <c r="B7" s="32" t="s">
        <v>27</v>
      </c>
      <c r="C7" s="33" t="s">
        <v>28</v>
      </c>
      <c r="D7" s="34"/>
      <c r="E7" s="34"/>
      <c r="F7" s="33"/>
      <c r="G7" s="34"/>
      <c r="H7" s="34"/>
      <c r="I7" s="33"/>
      <c r="J7" s="34"/>
      <c r="K7" s="35"/>
      <c r="L7" s="33" t="s">
        <v>28</v>
      </c>
      <c r="M7" s="34"/>
      <c r="N7" s="36"/>
      <c r="O7" s="33"/>
      <c r="P7" s="34"/>
      <c r="Q7" s="35"/>
      <c r="R7" s="33" t="s">
        <v>28</v>
      </c>
      <c r="S7" s="37"/>
      <c r="T7" s="34"/>
      <c r="U7" s="27"/>
      <c r="V7" s="38" t="s">
        <v>28</v>
      </c>
      <c r="W7" s="39"/>
      <c r="X7" s="39"/>
      <c r="Y7" s="38"/>
      <c r="Z7" s="39"/>
      <c r="AA7" s="39"/>
      <c r="AB7" s="38"/>
      <c r="AC7" s="39"/>
      <c r="AD7" s="39"/>
      <c r="AE7" s="38"/>
      <c r="AF7" s="39"/>
      <c r="AG7" s="40"/>
      <c r="AH7" s="38"/>
      <c r="AI7" s="39"/>
      <c r="AJ7" s="39"/>
      <c r="AK7" s="38"/>
      <c r="AL7" s="39"/>
      <c r="AM7" s="40"/>
      <c r="AN7" s="27"/>
      <c r="AO7" s="41"/>
      <c r="AP7" s="42"/>
      <c r="AQ7" s="42"/>
      <c r="AR7" s="41"/>
      <c r="AS7" s="42"/>
      <c r="AT7" s="42"/>
      <c r="AU7" s="41"/>
      <c r="AV7" s="42"/>
      <c r="AW7" s="42"/>
      <c r="AX7" s="41" t="s">
        <v>28</v>
      </c>
      <c r="AY7" s="41" t="s">
        <v>28</v>
      </c>
      <c r="AZ7" s="43"/>
      <c r="BA7" s="41"/>
      <c r="BB7" s="42"/>
      <c r="BC7" s="42"/>
      <c r="BD7" s="41"/>
      <c r="BE7" s="42"/>
      <c r="BF7" s="43"/>
      <c r="BG7" s="1">
        <f t="shared" ref="BG7:BG17" si="0">COUNTIF(C7:BF7,"учтена")</f>
        <v>6</v>
      </c>
      <c r="BH7" s="44"/>
    </row>
    <row r="8" spans="1:83" ht="41.25" customHeight="1" x14ac:dyDescent="0.25">
      <c r="A8" s="145"/>
      <c r="B8" s="32" t="s">
        <v>29</v>
      </c>
      <c r="C8" s="45"/>
      <c r="D8" s="33" t="s">
        <v>28</v>
      </c>
      <c r="E8" s="34"/>
      <c r="F8" s="33"/>
      <c r="G8" s="34"/>
      <c r="H8" s="34"/>
      <c r="I8" s="33"/>
      <c r="J8" s="34"/>
      <c r="K8" s="34"/>
      <c r="L8" s="45"/>
      <c r="M8" s="33" t="s">
        <v>28</v>
      </c>
      <c r="N8" s="36"/>
      <c r="O8" s="33"/>
      <c r="P8" s="34"/>
      <c r="Q8" s="35"/>
      <c r="R8" s="46"/>
      <c r="S8" s="33" t="s">
        <v>28</v>
      </c>
      <c r="T8" s="34"/>
      <c r="V8" s="47"/>
      <c r="W8" s="38" t="s">
        <v>28</v>
      </c>
      <c r="X8" s="39"/>
      <c r="Y8" s="38"/>
      <c r="Z8" s="39"/>
      <c r="AA8" s="39"/>
      <c r="AB8" s="38"/>
      <c r="AC8" s="39"/>
      <c r="AD8" s="39"/>
      <c r="AE8" s="47"/>
      <c r="AF8" s="38" t="s">
        <v>28</v>
      </c>
      <c r="AG8" s="40"/>
      <c r="AH8" s="38"/>
      <c r="AI8" s="39"/>
      <c r="AJ8" s="48"/>
      <c r="AK8" s="47"/>
      <c r="AL8" s="38" t="s">
        <v>28</v>
      </c>
      <c r="AM8" s="40"/>
      <c r="AN8" s="27"/>
      <c r="AO8" s="41" t="s">
        <v>28</v>
      </c>
      <c r="AP8" s="42"/>
      <c r="AQ8" s="42"/>
      <c r="AR8" s="41"/>
      <c r="AS8" s="42"/>
      <c r="AT8" s="42"/>
      <c r="AU8" s="41"/>
      <c r="AV8" s="42"/>
      <c r="AW8" s="42"/>
      <c r="AX8" s="41" t="s">
        <v>28</v>
      </c>
      <c r="AY8" s="41" t="s">
        <v>28</v>
      </c>
      <c r="AZ8" s="43"/>
      <c r="BA8" s="41"/>
      <c r="BB8" s="42"/>
      <c r="BC8" s="42"/>
      <c r="BD8" s="41"/>
      <c r="BE8" s="42"/>
      <c r="BF8" s="43"/>
      <c r="BG8" s="1">
        <f t="shared" si="0"/>
        <v>9</v>
      </c>
      <c r="BH8" s="44"/>
    </row>
    <row r="9" spans="1:83" ht="31.5" customHeight="1" x14ac:dyDescent="0.25">
      <c r="A9" s="145"/>
      <c r="B9" s="32" t="s">
        <v>30</v>
      </c>
      <c r="C9" s="33"/>
      <c r="D9" s="35"/>
      <c r="E9" s="33" t="s">
        <v>28</v>
      </c>
      <c r="F9" s="49"/>
      <c r="G9" s="34"/>
      <c r="H9" s="34" t="s">
        <v>28</v>
      </c>
      <c r="I9" s="33"/>
      <c r="J9" s="34"/>
      <c r="K9" s="34"/>
      <c r="L9" s="33"/>
      <c r="M9" s="35"/>
      <c r="N9" s="33" t="s">
        <v>28</v>
      </c>
      <c r="O9" s="49"/>
      <c r="P9" s="34"/>
      <c r="Q9" s="35"/>
      <c r="R9" s="33"/>
      <c r="S9" s="36"/>
      <c r="T9" s="33" t="s">
        <v>28</v>
      </c>
      <c r="V9" s="47" t="s">
        <v>28</v>
      </c>
      <c r="W9" s="38" t="s">
        <v>28</v>
      </c>
      <c r="X9" s="39"/>
      <c r="Y9" s="38"/>
      <c r="Z9" s="39"/>
      <c r="AA9" s="39"/>
      <c r="AB9" s="38"/>
      <c r="AC9" s="39"/>
      <c r="AD9" s="39"/>
      <c r="AE9" s="47"/>
      <c r="AF9" s="47" t="s">
        <v>28</v>
      </c>
      <c r="AG9" s="38" t="s">
        <v>28</v>
      </c>
      <c r="AH9" s="50"/>
      <c r="AI9" s="39"/>
      <c r="AJ9" s="48"/>
      <c r="AK9" s="47"/>
      <c r="AL9" s="38" t="s">
        <v>28</v>
      </c>
      <c r="AM9" s="40"/>
      <c r="AN9" s="27"/>
      <c r="AO9" s="41" t="s">
        <v>28</v>
      </c>
      <c r="AP9" s="42"/>
      <c r="AQ9" s="42"/>
      <c r="AR9" s="41"/>
      <c r="AS9" s="42"/>
      <c r="AT9" s="42"/>
      <c r="AU9" s="41"/>
      <c r="AV9" s="42"/>
      <c r="AW9" s="42"/>
      <c r="AX9" s="41" t="s">
        <v>28</v>
      </c>
      <c r="AY9" s="41" t="s">
        <v>28</v>
      </c>
      <c r="AZ9" s="43"/>
      <c r="BA9" s="41" t="s">
        <v>28</v>
      </c>
      <c r="BB9" s="41" t="s">
        <v>28</v>
      </c>
      <c r="BC9" s="42"/>
      <c r="BD9" s="41"/>
      <c r="BE9" s="42"/>
      <c r="BF9" s="43"/>
      <c r="BG9" s="1">
        <f t="shared" si="0"/>
        <v>14</v>
      </c>
      <c r="BH9" s="44"/>
    </row>
    <row r="10" spans="1:83" ht="33" customHeight="1" x14ac:dyDescent="0.25">
      <c r="A10" s="146"/>
      <c r="B10" s="32" t="s">
        <v>31</v>
      </c>
      <c r="C10" s="45"/>
      <c r="D10" s="33" t="s">
        <v>28</v>
      </c>
      <c r="E10" s="34"/>
      <c r="F10" s="33"/>
      <c r="G10" s="34"/>
      <c r="H10" s="34" t="s">
        <v>28</v>
      </c>
      <c r="I10" s="33"/>
      <c r="J10" s="34"/>
      <c r="K10" s="34"/>
      <c r="L10" s="45"/>
      <c r="M10" s="45" t="s">
        <v>28</v>
      </c>
      <c r="N10" s="33" t="s">
        <v>28</v>
      </c>
      <c r="O10" s="49"/>
      <c r="P10" s="34"/>
      <c r="Q10" s="35"/>
      <c r="R10" s="46"/>
      <c r="S10" s="37" t="s">
        <v>28</v>
      </c>
      <c r="T10" s="34"/>
      <c r="U10" s="27"/>
      <c r="V10" s="47"/>
      <c r="W10" s="38" t="s">
        <v>28</v>
      </c>
      <c r="X10" s="39"/>
      <c r="Y10" s="38"/>
      <c r="Z10" s="39"/>
      <c r="AA10" s="39"/>
      <c r="AB10" s="38"/>
      <c r="AC10" s="39"/>
      <c r="AD10" s="39"/>
      <c r="AE10" s="47"/>
      <c r="AF10" s="47" t="s">
        <v>28</v>
      </c>
      <c r="AG10" s="38" t="s">
        <v>28</v>
      </c>
      <c r="AH10" s="50"/>
      <c r="AI10" s="39"/>
      <c r="AJ10" s="48"/>
      <c r="AK10" s="47"/>
      <c r="AL10" s="38" t="s">
        <v>28</v>
      </c>
      <c r="AM10" s="40"/>
      <c r="AN10" s="27"/>
      <c r="AO10" s="41" t="s">
        <v>28</v>
      </c>
      <c r="AP10" s="42"/>
      <c r="AQ10" s="42"/>
      <c r="AR10" s="41"/>
      <c r="AS10" s="42"/>
      <c r="AT10" s="42"/>
      <c r="AU10" s="41"/>
      <c r="AV10" s="42"/>
      <c r="AW10" s="42"/>
      <c r="AX10" s="41" t="s">
        <v>28</v>
      </c>
      <c r="AY10" s="41" t="s">
        <v>28</v>
      </c>
      <c r="AZ10" s="43"/>
      <c r="BA10" s="41"/>
      <c r="BB10" s="42"/>
      <c r="BC10" s="42"/>
      <c r="BD10" s="41"/>
      <c r="BE10" s="42"/>
      <c r="BF10" s="43"/>
      <c r="BG10" s="1">
        <f t="shared" si="0"/>
        <v>12</v>
      </c>
      <c r="BH10" s="44"/>
    </row>
    <row r="11" spans="1:83" ht="66" customHeight="1" x14ac:dyDescent="0.25">
      <c r="A11" s="144" t="s">
        <v>32</v>
      </c>
      <c r="B11" s="32" t="s">
        <v>33</v>
      </c>
      <c r="C11" s="45" t="s">
        <v>28</v>
      </c>
      <c r="D11" s="45" t="s">
        <v>28</v>
      </c>
      <c r="E11" s="33" t="s">
        <v>28</v>
      </c>
      <c r="F11" s="49"/>
      <c r="G11" s="34"/>
      <c r="H11" s="34"/>
      <c r="I11" s="33"/>
      <c r="J11" s="34"/>
      <c r="K11" s="35"/>
      <c r="L11" s="45" t="s">
        <v>28</v>
      </c>
      <c r="M11" s="45" t="s">
        <v>28</v>
      </c>
      <c r="N11" s="33" t="s">
        <v>28</v>
      </c>
      <c r="O11" s="51"/>
      <c r="P11" s="33" t="s">
        <v>28</v>
      </c>
      <c r="Q11" s="35"/>
      <c r="R11" s="46" t="s">
        <v>28</v>
      </c>
      <c r="S11" s="46" t="s">
        <v>28</v>
      </c>
      <c r="T11" s="33" t="s">
        <v>28</v>
      </c>
      <c r="V11" s="47" t="s">
        <v>28</v>
      </c>
      <c r="W11" s="38" t="s">
        <v>28</v>
      </c>
      <c r="X11" s="39"/>
      <c r="Y11" s="38"/>
      <c r="Z11" s="39"/>
      <c r="AA11" s="39"/>
      <c r="AB11" s="38"/>
      <c r="AC11" s="39"/>
      <c r="AD11" s="48"/>
      <c r="AE11" s="47" t="s">
        <v>28</v>
      </c>
      <c r="AF11" s="38" t="s">
        <v>28</v>
      </c>
      <c r="AG11" s="40"/>
      <c r="AH11" s="38"/>
      <c r="AI11" s="39"/>
      <c r="AJ11" s="39"/>
      <c r="AK11" s="47"/>
      <c r="AL11" s="38" t="s">
        <v>28</v>
      </c>
      <c r="AM11" s="40"/>
      <c r="AN11" s="27"/>
      <c r="AO11" s="41" t="s">
        <v>28</v>
      </c>
      <c r="AP11" s="41" t="s">
        <v>28</v>
      </c>
      <c r="AQ11" s="42"/>
      <c r="AR11" s="41"/>
      <c r="AS11" s="41" t="s">
        <v>28</v>
      </c>
      <c r="AT11" s="42"/>
      <c r="AU11" s="41" t="s">
        <v>28</v>
      </c>
      <c r="AV11" s="42"/>
      <c r="AW11" s="42"/>
      <c r="AX11" s="41"/>
      <c r="AY11" s="42"/>
      <c r="AZ11" s="43"/>
      <c r="BA11" s="41"/>
      <c r="BB11" s="42"/>
      <c r="BC11" s="42"/>
      <c r="BD11" s="41"/>
      <c r="BE11" s="42"/>
      <c r="BF11" s="43"/>
      <c r="BG11" s="1">
        <f t="shared" si="0"/>
        <v>19</v>
      </c>
      <c r="BH11" s="44"/>
    </row>
    <row r="12" spans="1:83" ht="50.25" customHeight="1" x14ac:dyDescent="0.25">
      <c r="A12" s="145"/>
      <c r="B12" s="32" t="s">
        <v>34</v>
      </c>
      <c r="C12" s="45"/>
      <c r="D12" s="33" t="s">
        <v>28</v>
      </c>
      <c r="E12" s="34"/>
      <c r="F12" s="33"/>
      <c r="G12" s="34"/>
      <c r="H12" s="34"/>
      <c r="I12" s="45"/>
      <c r="J12" s="33" t="s">
        <v>28</v>
      </c>
      <c r="K12" s="34"/>
      <c r="L12" s="45"/>
      <c r="M12" s="33" t="s">
        <v>28</v>
      </c>
      <c r="N12" s="36"/>
      <c r="O12" s="45"/>
      <c r="P12" s="33" t="s">
        <v>28</v>
      </c>
      <c r="Q12" s="35"/>
      <c r="R12" s="46"/>
      <c r="S12" s="37" t="s">
        <v>28</v>
      </c>
      <c r="T12" s="34"/>
      <c r="V12" s="47" t="s">
        <v>28</v>
      </c>
      <c r="W12" s="47" t="s">
        <v>28</v>
      </c>
      <c r="X12" s="38" t="s">
        <v>28</v>
      </c>
      <c r="Y12" s="50"/>
      <c r="Z12" s="39"/>
      <c r="AA12" s="39"/>
      <c r="AB12" s="38"/>
      <c r="AC12" s="39"/>
      <c r="AD12" s="48"/>
      <c r="AE12" s="47" t="s">
        <v>28</v>
      </c>
      <c r="AF12" s="38" t="s">
        <v>28</v>
      </c>
      <c r="AG12" s="40"/>
      <c r="AH12" s="52" t="s">
        <v>28</v>
      </c>
      <c r="AI12" s="39"/>
      <c r="AJ12" s="39"/>
      <c r="AK12" s="47"/>
      <c r="AL12" s="38" t="s">
        <v>28</v>
      </c>
      <c r="AM12" s="40"/>
      <c r="AN12" s="27"/>
      <c r="AO12" s="41"/>
      <c r="AP12" s="41" t="s">
        <v>28</v>
      </c>
      <c r="AQ12" s="42"/>
      <c r="AR12" s="41"/>
      <c r="AS12" s="42"/>
      <c r="AT12" s="42"/>
      <c r="AU12" s="41"/>
      <c r="AV12" s="42"/>
      <c r="AW12" s="42"/>
      <c r="AX12" s="41"/>
      <c r="AY12" s="42"/>
      <c r="AZ12" s="43"/>
      <c r="BA12" s="41"/>
      <c r="BB12" s="42"/>
      <c r="BC12" s="42"/>
      <c r="BD12" s="41"/>
      <c r="BE12" s="42"/>
      <c r="BF12" s="43"/>
      <c r="BG12" s="1">
        <f t="shared" si="0"/>
        <v>13</v>
      </c>
      <c r="BH12" s="44"/>
    </row>
    <row r="13" spans="1:83" ht="63" customHeight="1" x14ac:dyDescent="0.25">
      <c r="A13" s="146"/>
      <c r="B13" s="32" t="s">
        <v>35</v>
      </c>
      <c r="C13" s="33"/>
      <c r="D13" s="34"/>
      <c r="E13" s="34"/>
      <c r="F13" s="33"/>
      <c r="G13" s="34"/>
      <c r="H13" s="34" t="s">
        <v>28</v>
      </c>
      <c r="I13" s="33"/>
      <c r="J13" s="35"/>
      <c r="K13" s="33" t="s">
        <v>28</v>
      </c>
      <c r="L13" s="49"/>
      <c r="M13" s="35"/>
      <c r="N13" s="33" t="s">
        <v>28</v>
      </c>
      <c r="O13" s="49"/>
      <c r="P13" s="35"/>
      <c r="Q13" s="33" t="s">
        <v>28</v>
      </c>
      <c r="R13" s="49"/>
      <c r="S13" s="34"/>
      <c r="T13" s="37" t="s">
        <v>28</v>
      </c>
      <c r="V13" s="38"/>
      <c r="W13" s="48"/>
      <c r="X13" s="38" t="s">
        <v>28</v>
      </c>
      <c r="Y13" s="53"/>
      <c r="Z13" s="38" t="s">
        <v>28</v>
      </c>
      <c r="AA13" s="48"/>
      <c r="AB13" s="47" t="s">
        <v>28</v>
      </c>
      <c r="AC13" s="38" t="s">
        <v>28</v>
      </c>
      <c r="AD13" s="48"/>
      <c r="AE13" s="47" t="s">
        <v>28</v>
      </c>
      <c r="AF13" s="38" t="s">
        <v>28</v>
      </c>
      <c r="AG13" s="40"/>
      <c r="AH13" s="38" t="s">
        <v>28</v>
      </c>
      <c r="AI13" s="39"/>
      <c r="AJ13" s="39"/>
      <c r="AK13" s="47"/>
      <c r="AL13" s="38" t="s">
        <v>28</v>
      </c>
      <c r="AM13" s="40"/>
      <c r="AN13" s="27"/>
      <c r="AO13" s="41"/>
      <c r="AP13" s="41" t="s">
        <v>28</v>
      </c>
      <c r="AQ13" s="41"/>
      <c r="AR13" s="41" t="s">
        <v>28</v>
      </c>
      <c r="AS13" s="41" t="s">
        <v>28</v>
      </c>
      <c r="AT13" s="42"/>
      <c r="AU13" s="41" t="s">
        <v>28</v>
      </c>
      <c r="AV13" s="42"/>
      <c r="AW13" s="42"/>
      <c r="AX13" s="41"/>
      <c r="AY13" s="42"/>
      <c r="AZ13" s="43"/>
      <c r="BA13" s="41"/>
      <c r="BB13" s="42"/>
      <c r="BC13" s="42"/>
      <c r="BD13" s="41"/>
      <c r="BE13" s="42"/>
      <c r="BF13" s="43"/>
      <c r="BG13" s="1">
        <f t="shared" si="0"/>
        <v>17</v>
      </c>
      <c r="BH13" s="44"/>
    </row>
    <row r="14" spans="1:83" ht="51.75" customHeight="1" x14ac:dyDescent="0.25">
      <c r="A14" s="144" t="s">
        <v>36</v>
      </c>
      <c r="B14" s="32" t="s">
        <v>37</v>
      </c>
      <c r="C14" s="33"/>
      <c r="D14" s="34"/>
      <c r="E14" s="34"/>
      <c r="F14" s="33"/>
      <c r="G14" s="34"/>
      <c r="H14" s="34"/>
      <c r="I14" s="33"/>
      <c r="J14" s="34"/>
      <c r="K14" s="34"/>
      <c r="L14" s="33"/>
      <c r="M14" s="34"/>
      <c r="N14" s="36"/>
      <c r="O14" s="33"/>
      <c r="P14" s="34"/>
      <c r="Q14" s="34"/>
      <c r="R14" s="33"/>
      <c r="S14" s="34"/>
      <c r="T14" s="36"/>
      <c r="V14" s="38"/>
      <c r="W14" s="39"/>
      <c r="X14" s="39"/>
      <c r="Y14" s="38"/>
      <c r="Z14" s="39"/>
      <c r="AA14" s="39"/>
      <c r="AB14" s="38"/>
      <c r="AC14" s="39"/>
      <c r="AD14" s="39"/>
      <c r="AE14" s="38"/>
      <c r="AF14" s="39"/>
      <c r="AG14" s="40"/>
      <c r="AH14" s="38"/>
      <c r="AI14" s="39"/>
      <c r="AJ14" s="39"/>
      <c r="AK14" s="38"/>
      <c r="AL14" s="39"/>
      <c r="AM14" s="40"/>
      <c r="AN14" s="27"/>
      <c r="AO14" s="41"/>
      <c r="AP14" s="42"/>
      <c r="AQ14" s="42"/>
      <c r="AR14" s="41"/>
      <c r="AS14" s="42"/>
      <c r="AT14" s="42"/>
      <c r="AU14" s="41"/>
      <c r="AV14" s="42"/>
      <c r="AW14" s="42"/>
      <c r="AX14" s="41"/>
      <c r="AY14" s="42"/>
      <c r="AZ14" s="43"/>
      <c r="BA14" s="41"/>
      <c r="BB14" s="42"/>
      <c r="BC14" s="42"/>
      <c r="BD14" s="41"/>
      <c r="BE14" s="42"/>
      <c r="BF14" s="43"/>
      <c r="BG14" s="1">
        <f t="shared" si="0"/>
        <v>0</v>
      </c>
      <c r="BH14" s="44"/>
    </row>
    <row r="15" spans="1:83" ht="51.75" customHeight="1" x14ac:dyDescent="0.25">
      <c r="A15" s="145"/>
      <c r="B15" s="32" t="s">
        <v>38</v>
      </c>
      <c r="C15" s="33"/>
      <c r="D15" s="34"/>
      <c r="E15" s="34"/>
      <c r="F15" s="33"/>
      <c r="G15" s="34"/>
      <c r="H15" s="34"/>
      <c r="I15" s="33"/>
      <c r="J15" s="34"/>
      <c r="K15" s="34"/>
      <c r="L15" s="33"/>
      <c r="M15" s="34"/>
      <c r="N15" s="36"/>
      <c r="O15" s="33"/>
      <c r="P15" s="34"/>
      <c r="Q15" s="34"/>
      <c r="R15" s="33"/>
      <c r="S15" s="34"/>
      <c r="T15" s="36"/>
      <c r="U15" s="27"/>
      <c r="V15" s="38"/>
      <c r="W15" s="39"/>
      <c r="X15" s="39"/>
      <c r="Y15" s="38"/>
      <c r="Z15" s="39"/>
      <c r="AA15" s="39"/>
      <c r="AB15" s="38"/>
      <c r="AC15" s="39"/>
      <c r="AD15" s="39"/>
      <c r="AE15" s="38"/>
      <c r="AF15" s="39"/>
      <c r="AG15" s="40"/>
      <c r="AH15" s="38"/>
      <c r="AI15" s="39"/>
      <c r="AJ15" s="39"/>
      <c r="AK15" s="38"/>
      <c r="AL15" s="39"/>
      <c r="AM15" s="40"/>
      <c r="AN15" s="27"/>
      <c r="AO15" s="41"/>
      <c r="AP15" s="42"/>
      <c r="AQ15" s="42"/>
      <c r="AR15" s="41"/>
      <c r="AS15" s="42"/>
      <c r="AT15" s="42"/>
      <c r="AU15" s="41"/>
      <c r="AV15" s="42"/>
      <c r="AW15" s="42"/>
      <c r="AX15" s="41"/>
      <c r="AY15" s="42"/>
      <c r="AZ15" s="43"/>
      <c r="BA15" s="41"/>
      <c r="BB15" s="42"/>
      <c r="BC15" s="42"/>
      <c r="BD15" s="41"/>
      <c r="BE15" s="42"/>
      <c r="BF15" s="43"/>
      <c r="BG15" s="1">
        <f t="shared" si="0"/>
        <v>0</v>
      </c>
      <c r="BH15" s="44"/>
    </row>
    <row r="16" spans="1:83" ht="60.75" customHeight="1" x14ac:dyDescent="0.25">
      <c r="A16" s="145"/>
      <c r="B16" s="32" t="s">
        <v>39</v>
      </c>
      <c r="C16" s="33"/>
      <c r="D16" s="34"/>
      <c r="E16" s="34"/>
      <c r="F16" s="33"/>
      <c r="G16" s="34"/>
      <c r="H16" s="34"/>
      <c r="I16" s="33"/>
      <c r="J16" s="34"/>
      <c r="K16" s="34"/>
      <c r="L16" s="33"/>
      <c r="M16" s="34"/>
      <c r="N16" s="36"/>
      <c r="O16" s="33"/>
      <c r="P16" s="34"/>
      <c r="Q16" s="34"/>
      <c r="R16" s="33"/>
      <c r="S16" s="34"/>
      <c r="T16" s="36"/>
      <c r="U16" s="27"/>
      <c r="V16" s="38"/>
      <c r="W16" s="39"/>
      <c r="X16" s="39"/>
      <c r="Y16" s="38"/>
      <c r="Z16" s="39"/>
      <c r="AA16" s="39"/>
      <c r="AB16" s="38"/>
      <c r="AC16" s="39"/>
      <c r="AD16" s="39"/>
      <c r="AE16" s="38"/>
      <c r="AF16" s="39"/>
      <c r="AG16" s="40"/>
      <c r="AH16" s="38"/>
      <c r="AI16" s="39"/>
      <c r="AJ16" s="39"/>
      <c r="AK16" s="38"/>
      <c r="AL16" s="39"/>
      <c r="AM16" s="40"/>
      <c r="AN16" s="27"/>
      <c r="AO16" s="41"/>
      <c r="AP16" s="42"/>
      <c r="AQ16" s="42"/>
      <c r="AR16" s="41"/>
      <c r="AS16" s="42"/>
      <c r="AT16" s="42"/>
      <c r="AU16" s="41"/>
      <c r="AV16" s="42"/>
      <c r="AW16" s="42"/>
      <c r="AX16" s="41"/>
      <c r="AY16" s="42"/>
      <c r="AZ16" s="43"/>
      <c r="BA16" s="41"/>
      <c r="BB16" s="42"/>
      <c r="BC16" s="42"/>
      <c r="BD16" s="41"/>
      <c r="BE16" s="42"/>
      <c r="BF16" s="43"/>
      <c r="BG16" s="1">
        <f t="shared" si="0"/>
        <v>0</v>
      </c>
      <c r="BH16" s="44"/>
    </row>
    <row r="17" spans="1:60" ht="49.5" customHeight="1" x14ac:dyDescent="0.25">
      <c r="A17" s="147"/>
      <c r="B17" s="54" t="s">
        <v>40</v>
      </c>
      <c r="C17" s="55"/>
      <c r="D17" s="56"/>
      <c r="E17" s="56"/>
      <c r="F17" s="55"/>
      <c r="G17" s="56"/>
      <c r="H17" s="56"/>
      <c r="I17" s="55"/>
      <c r="J17" s="56"/>
      <c r="K17" s="56"/>
      <c r="L17" s="55"/>
      <c r="M17" s="56"/>
      <c r="N17" s="57"/>
      <c r="O17" s="55"/>
      <c r="P17" s="56"/>
      <c r="Q17" s="56"/>
      <c r="R17" s="55"/>
      <c r="S17" s="56"/>
      <c r="T17" s="57"/>
      <c r="V17" s="58"/>
      <c r="W17" s="59"/>
      <c r="X17" s="59"/>
      <c r="Y17" s="58"/>
      <c r="Z17" s="59"/>
      <c r="AA17" s="59"/>
      <c r="AB17" s="58"/>
      <c r="AC17" s="59"/>
      <c r="AD17" s="59"/>
      <c r="AE17" s="58"/>
      <c r="AF17" s="59"/>
      <c r="AG17" s="60"/>
      <c r="AH17" s="58"/>
      <c r="AI17" s="59"/>
      <c r="AJ17" s="59"/>
      <c r="AK17" s="58"/>
      <c r="AL17" s="59"/>
      <c r="AM17" s="60"/>
      <c r="AN17" s="27"/>
      <c r="AO17" s="61"/>
      <c r="AP17" s="62"/>
      <c r="AQ17" s="62"/>
      <c r="AR17" s="61"/>
      <c r="AS17" s="62"/>
      <c r="AT17" s="62"/>
      <c r="AU17" s="61"/>
      <c r="AV17" s="62"/>
      <c r="AW17" s="62"/>
      <c r="AX17" s="61"/>
      <c r="AY17" s="62"/>
      <c r="AZ17" s="63"/>
      <c r="BA17" s="61"/>
      <c r="BB17" s="62"/>
      <c r="BC17" s="62"/>
      <c r="BD17" s="61"/>
      <c r="BE17" s="62"/>
      <c r="BF17" s="63"/>
      <c r="BG17" s="1">
        <f t="shared" si="0"/>
        <v>0</v>
      </c>
      <c r="BH17" s="64">
        <f>(COUNTIF(BG7:BG17, "0")*100)/COUNTA(BG7:BG17)</f>
        <v>36.363636363636367</v>
      </c>
    </row>
    <row r="18" spans="1:60" ht="18" customHeight="1" x14ac:dyDescent="0.25">
      <c r="A18" s="65"/>
      <c r="B18" s="6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2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H18" s="68"/>
    </row>
    <row r="19" spans="1:60" ht="39.75" customHeight="1" x14ac:dyDescent="0.25">
      <c r="A19" s="148" t="s">
        <v>41</v>
      </c>
      <c r="B19" s="149"/>
      <c r="C19" s="21"/>
      <c r="D19" s="22"/>
      <c r="E19" s="22"/>
      <c r="F19" s="21"/>
      <c r="G19" s="22"/>
      <c r="H19" s="22"/>
      <c r="I19" s="21"/>
      <c r="J19" s="22"/>
      <c r="K19" s="22"/>
      <c r="L19" s="21"/>
      <c r="M19" s="22"/>
      <c r="N19" s="23"/>
      <c r="O19" s="21"/>
      <c r="P19" s="22"/>
      <c r="Q19" s="22"/>
      <c r="R19" s="21"/>
      <c r="S19" s="22"/>
      <c r="T19" s="23"/>
      <c r="V19" s="24"/>
      <c r="W19" s="25"/>
      <c r="X19" s="25"/>
      <c r="Y19" s="24"/>
      <c r="Z19" s="25"/>
      <c r="AA19" s="25"/>
      <c r="AB19" s="24"/>
      <c r="AC19" s="25"/>
      <c r="AD19" s="25"/>
      <c r="AE19" s="24"/>
      <c r="AF19" s="25"/>
      <c r="AG19" s="26"/>
      <c r="AH19" s="24"/>
      <c r="AI19" s="25"/>
      <c r="AJ19" s="25"/>
      <c r="AK19" s="24"/>
      <c r="AL19" s="25"/>
      <c r="AM19" s="26"/>
      <c r="AN19" s="27"/>
      <c r="AO19" s="28"/>
      <c r="AP19" s="29"/>
      <c r="AQ19" s="29"/>
      <c r="AR19" s="28"/>
      <c r="AS19" s="29"/>
      <c r="AT19" s="29"/>
      <c r="AU19" s="28"/>
      <c r="AV19" s="29"/>
      <c r="AW19" s="29"/>
      <c r="AX19" s="28"/>
      <c r="AY19" s="29"/>
      <c r="AZ19" s="30"/>
      <c r="BA19" s="28"/>
      <c r="BB19" s="29"/>
      <c r="BC19" s="29"/>
      <c r="BD19" s="28"/>
      <c r="BE19" s="29"/>
      <c r="BF19" s="30"/>
      <c r="BH19" s="31"/>
    </row>
    <row r="20" spans="1:60" ht="56.25" customHeight="1" x14ac:dyDescent="0.25">
      <c r="A20" s="144" t="s">
        <v>42</v>
      </c>
      <c r="B20" s="69" t="s">
        <v>43</v>
      </c>
      <c r="C20" s="33" t="s">
        <v>28</v>
      </c>
      <c r="D20" s="34"/>
      <c r="E20" s="34"/>
      <c r="F20" s="33"/>
      <c r="G20" s="34"/>
      <c r="H20" s="34"/>
      <c r="I20" s="33"/>
      <c r="J20" s="34"/>
      <c r="K20" s="35"/>
      <c r="L20" s="33" t="s">
        <v>28</v>
      </c>
      <c r="M20" s="34"/>
      <c r="N20" s="36"/>
      <c r="O20" s="33"/>
      <c r="P20" s="34"/>
      <c r="Q20" s="35"/>
      <c r="R20" s="33" t="s">
        <v>28</v>
      </c>
      <c r="S20" s="37"/>
      <c r="T20" s="34"/>
      <c r="V20" s="38" t="s">
        <v>28</v>
      </c>
      <c r="W20" s="39"/>
      <c r="X20" s="39"/>
      <c r="Y20" s="38"/>
      <c r="Z20" s="39"/>
      <c r="AA20" s="39"/>
      <c r="AB20" s="38"/>
      <c r="AC20" s="39"/>
      <c r="AD20" s="48"/>
      <c r="AE20" s="38" t="s">
        <v>28</v>
      </c>
      <c r="AF20" s="39"/>
      <c r="AG20" s="40"/>
      <c r="AH20" s="38"/>
      <c r="AI20" s="39"/>
      <c r="AJ20" s="39"/>
      <c r="AK20" s="38"/>
      <c r="AL20" s="39"/>
      <c r="AM20" s="40"/>
      <c r="AN20" s="27"/>
      <c r="AO20" s="41" t="s">
        <v>28</v>
      </c>
      <c r="AP20" s="41" t="s">
        <v>28</v>
      </c>
      <c r="AQ20" s="41"/>
      <c r="AR20" s="41"/>
      <c r="AS20" s="42"/>
      <c r="AT20" s="42"/>
      <c r="AU20" s="41"/>
      <c r="AV20" s="42"/>
      <c r="AW20" s="42"/>
      <c r="AX20" s="41" t="s">
        <v>28</v>
      </c>
      <c r="AY20" s="41" t="s">
        <v>28</v>
      </c>
      <c r="AZ20" s="43"/>
      <c r="BA20" s="41"/>
      <c r="BB20" s="42"/>
      <c r="BC20" s="42"/>
      <c r="BD20" s="41"/>
      <c r="BE20" s="42"/>
      <c r="BF20" s="43"/>
      <c r="BG20" s="1">
        <f>COUNTIF(C20:BF20,"учтена")</f>
        <v>9</v>
      </c>
      <c r="BH20" s="44"/>
    </row>
    <row r="21" spans="1:60" ht="40.5" customHeight="1" x14ac:dyDescent="0.25">
      <c r="A21" s="145"/>
      <c r="B21" s="32" t="s">
        <v>44</v>
      </c>
      <c r="C21" s="45"/>
      <c r="D21" s="33"/>
      <c r="E21" s="34"/>
      <c r="F21" s="33"/>
      <c r="G21" s="34"/>
      <c r="H21" s="34"/>
      <c r="I21" s="45"/>
      <c r="J21" s="33" t="s">
        <v>28</v>
      </c>
      <c r="K21" s="49" t="s">
        <v>28</v>
      </c>
      <c r="L21" s="51"/>
      <c r="M21" s="45" t="s">
        <v>28</v>
      </c>
      <c r="N21" s="45" t="s">
        <v>28</v>
      </c>
      <c r="O21" s="33" t="s">
        <v>28</v>
      </c>
      <c r="P21" s="34"/>
      <c r="Q21" s="35"/>
      <c r="R21" s="46"/>
      <c r="S21" s="33"/>
      <c r="T21" s="34"/>
      <c r="V21" s="38" t="s">
        <v>28</v>
      </c>
      <c r="W21" s="39"/>
      <c r="X21" s="39"/>
      <c r="Y21" s="38"/>
      <c r="Z21" s="39"/>
      <c r="AA21" s="48"/>
      <c r="AB21" s="47" t="s">
        <v>28</v>
      </c>
      <c r="AC21" s="38" t="s">
        <v>28</v>
      </c>
      <c r="AD21" s="48"/>
      <c r="AE21" s="38" t="s">
        <v>28</v>
      </c>
      <c r="AF21" s="39"/>
      <c r="AG21" s="40"/>
      <c r="AH21" s="38"/>
      <c r="AI21" s="39"/>
      <c r="AJ21" s="39"/>
      <c r="AK21" s="38"/>
      <c r="AL21" s="39"/>
      <c r="AM21" s="40"/>
      <c r="AN21" s="27"/>
      <c r="AO21" s="41" t="s">
        <v>28</v>
      </c>
      <c r="AP21" s="41" t="s">
        <v>28</v>
      </c>
      <c r="AQ21" s="42"/>
      <c r="AR21" s="41" t="s">
        <v>28</v>
      </c>
      <c r="AS21" s="41" t="s">
        <v>28</v>
      </c>
      <c r="AT21" s="42"/>
      <c r="AU21" s="41"/>
      <c r="AV21" s="42"/>
      <c r="AW21" s="42"/>
      <c r="AX21" s="41" t="s">
        <v>28</v>
      </c>
      <c r="AY21" s="41" t="s">
        <v>28</v>
      </c>
      <c r="AZ21" s="43"/>
      <c r="BA21" s="41"/>
      <c r="BB21" s="42"/>
      <c r="BC21" s="42"/>
      <c r="BD21" s="41"/>
      <c r="BE21" s="42"/>
      <c r="BF21" s="43"/>
      <c r="BG21" s="1">
        <f>COUNTIF(C21:BF21,"учтена")</f>
        <v>15</v>
      </c>
      <c r="BH21" s="44"/>
    </row>
    <row r="22" spans="1:60" ht="44.25" customHeight="1" x14ac:dyDescent="0.25">
      <c r="A22" s="145"/>
      <c r="B22" s="32" t="s">
        <v>45</v>
      </c>
      <c r="C22" s="45"/>
      <c r="D22" s="33" t="s">
        <v>28</v>
      </c>
      <c r="E22" s="34"/>
      <c r="F22" s="33"/>
      <c r="G22" s="35"/>
      <c r="H22" s="33" t="s">
        <v>28</v>
      </c>
      <c r="I22" s="49"/>
      <c r="J22" s="35"/>
      <c r="K22" s="33" t="s">
        <v>28</v>
      </c>
      <c r="L22" s="51"/>
      <c r="M22" s="33" t="s">
        <v>28</v>
      </c>
      <c r="N22" s="49" t="s">
        <v>28</v>
      </c>
      <c r="O22" s="51"/>
      <c r="P22" s="33" t="s">
        <v>28</v>
      </c>
      <c r="Q22" s="35"/>
      <c r="R22" s="46"/>
      <c r="S22" s="37" t="s">
        <v>28</v>
      </c>
      <c r="T22" s="34"/>
      <c r="V22" s="38" t="s">
        <v>28</v>
      </c>
      <c r="W22" s="39"/>
      <c r="X22" s="38"/>
      <c r="Y22" s="50"/>
      <c r="Z22" s="39"/>
      <c r="AA22" s="39"/>
      <c r="AB22" s="38"/>
      <c r="AC22" s="39"/>
      <c r="AD22" s="48"/>
      <c r="AE22" s="38" t="s">
        <v>28</v>
      </c>
      <c r="AF22" s="39"/>
      <c r="AG22" s="40"/>
      <c r="AH22" s="52" t="s">
        <v>28</v>
      </c>
      <c r="AI22" s="39"/>
      <c r="AJ22" s="38" t="s">
        <v>28</v>
      </c>
      <c r="AK22" s="47"/>
      <c r="AL22" s="38" t="s">
        <v>28</v>
      </c>
      <c r="AM22" s="40"/>
      <c r="AN22" s="27"/>
      <c r="AO22" s="41" t="s">
        <v>28</v>
      </c>
      <c r="AP22" s="42"/>
      <c r="AQ22" s="42"/>
      <c r="AR22" s="41"/>
      <c r="AS22" s="42"/>
      <c r="AT22" s="42"/>
      <c r="AU22" s="41"/>
      <c r="AV22" s="42"/>
      <c r="AW22" s="42"/>
      <c r="AX22" s="41"/>
      <c r="AY22" s="42"/>
      <c r="AZ22" s="43"/>
      <c r="BA22" s="41"/>
      <c r="BB22" s="42"/>
      <c r="BC22" s="42"/>
      <c r="BD22" s="41"/>
      <c r="BE22" s="42"/>
      <c r="BF22" s="43"/>
      <c r="BG22" s="1">
        <f>COUNTIF(C22:BF22,"учтена")</f>
        <v>13</v>
      </c>
      <c r="BH22" s="44"/>
    </row>
    <row r="23" spans="1:60" ht="55.5" customHeight="1" x14ac:dyDescent="0.25">
      <c r="A23" s="146"/>
      <c r="B23" s="32" t="s">
        <v>46</v>
      </c>
      <c r="C23" s="33"/>
      <c r="D23" s="35"/>
      <c r="E23" s="33" t="s">
        <v>28</v>
      </c>
      <c r="F23" s="49"/>
      <c r="G23" s="34"/>
      <c r="H23" s="34"/>
      <c r="I23" s="33"/>
      <c r="J23" s="34"/>
      <c r="K23" s="34"/>
      <c r="L23" s="33"/>
      <c r="M23" s="34"/>
      <c r="N23" s="36"/>
      <c r="O23" s="33"/>
      <c r="P23" s="35"/>
      <c r="Q23" s="45" t="s">
        <v>28</v>
      </c>
      <c r="R23" s="33"/>
      <c r="S23" s="36"/>
      <c r="T23" s="33" t="s">
        <v>28</v>
      </c>
      <c r="V23" s="47" t="s">
        <v>28</v>
      </c>
      <c r="W23" s="39" t="s">
        <v>28</v>
      </c>
      <c r="X23" s="38"/>
      <c r="Y23" s="50"/>
      <c r="Z23" s="39"/>
      <c r="AA23" s="39"/>
      <c r="AB23" s="38"/>
      <c r="AC23" s="39"/>
      <c r="AD23" s="48"/>
      <c r="AE23" s="38" t="s">
        <v>28</v>
      </c>
      <c r="AF23" s="39"/>
      <c r="AG23" s="40"/>
      <c r="AH23" s="38" t="s">
        <v>28</v>
      </c>
      <c r="AI23" s="39"/>
      <c r="AJ23" s="38" t="s">
        <v>28</v>
      </c>
      <c r="AK23" s="47"/>
      <c r="AL23" s="38" t="s">
        <v>28</v>
      </c>
      <c r="AM23" s="40"/>
      <c r="AN23" s="27"/>
      <c r="AO23" s="41" t="s">
        <v>28</v>
      </c>
      <c r="AP23" s="42"/>
      <c r="AQ23" s="42"/>
      <c r="AR23" s="41"/>
      <c r="AS23" s="42"/>
      <c r="AT23" s="42"/>
      <c r="AU23" s="41"/>
      <c r="AV23" s="42"/>
      <c r="AW23" s="42"/>
      <c r="AX23" s="41" t="s">
        <v>28</v>
      </c>
      <c r="AY23" s="41" t="s">
        <v>28</v>
      </c>
      <c r="AZ23" s="43"/>
      <c r="BA23" s="41" t="s">
        <v>28</v>
      </c>
      <c r="BB23" s="41" t="s">
        <v>28</v>
      </c>
      <c r="BC23" s="70"/>
      <c r="BD23" s="71" t="s">
        <v>28</v>
      </c>
      <c r="BE23" s="41" t="s">
        <v>28</v>
      </c>
      <c r="BF23" s="43"/>
      <c r="BG23" s="1">
        <f>COUNTIF(C23:BF23,"учтена")</f>
        <v>16</v>
      </c>
      <c r="BH23" s="44"/>
    </row>
    <row r="24" spans="1:60" ht="30" customHeight="1" x14ac:dyDescent="0.25">
      <c r="A24" s="144" t="s">
        <v>47</v>
      </c>
      <c r="B24" s="32" t="s">
        <v>48</v>
      </c>
      <c r="C24" s="33" t="s">
        <v>28</v>
      </c>
      <c r="D24" s="34"/>
      <c r="E24" s="34"/>
      <c r="F24" s="33"/>
      <c r="G24" s="34"/>
      <c r="H24" s="34"/>
      <c r="I24" s="33"/>
      <c r="J24" s="34"/>
      <c r="K24" s="35"/>
      <c r="L24" s="33" t="s">
        <v>28</v>
      </c>
      <c r="M24" s="34"/>
      <c r="N24" s="36"/>
      <c r="O24" s="37" t="s">
        <v>28</v>
      </c>
      <c r="P24" s="34"/>
      <c r="Q24" s="35"/>
      <c r="R24" s="33" t="s">
        <v>28</v>
      </c>
      <c r="S24" s="37"/>
      <c r="T24" s="34"/>
      <c r="V24" s="47"/>
      <c r="W24" s="39" t="s">
        <v>28</v>
      </c>
      <c r="X24" s="39"/>
      <c r="Y24" s="38"/>
      <c r="Z24" s="39"/>
      <c r="AA24" s="39"/>
      <c r="AB24" s="38"/>
      <c r="AC24" s="39"/>
      <c r="AD24" s="39"/>
      <c r="AE24" s="47"/>
      <c r="AF24" s="38" t="s">
        <v>28</v>
      </c>
      <c r="AG24" s="40"/>
      <c r="AH24" s="38"/>
      <c r="AI24" s="39"/>
      <c r="AJ24" s="39"/>
      <c r="AK24" s="38"/>
      <c r="AL24" s="39"/>
      <c r="AM24" s="40"/>
      <c r="AN24" s="27"/>
      <c r="AO24" s="41" t="s">
        <v>28</v>
      </c>
      <c r="AP24" s="42"/>
      <c r="AQ24" s="42"/>
      <c r="AR24" s="41"/>
      <c r="AS24" s="42"/>
      <c r="AT24" s="42"/>
      <c r="AU24" s="41"/>
      <c r="AV24" s="42"/>
      <c r="AW24" s="42"/>
      <c r="AX24" s="41"/>
      <c r="AY24" s="42"/>
      <c r="AZ24" s="43"/>
      <c r="BA24" s="41"/>
      <c r="BB24" s="42"/>
      <c r="BC24" s="70"/>
      <c r="BD24" s="71" t="s">
        <v>28</v>
      </c>
      <c r="BE24" s="41" t="s">
        <v>28</v>
      </c>
      <c r="BF24" s="43"/>
      <c r="BG24" s="1">
        <f t="shared" ref="BG24:BG34" si="1">COUNTIF(C24:BF24,"учтена")</f>
        <v>9</v>
      </c>
      <c r="BH24" s="44"/>
    </row>
    <row r="25" spans="1:60" ht="39.75" customHeight="1" x14ac:dyDescent="0.25">
      <c r="A25" s="145"/>
      <c r="B25" s="32" t="s">
        <v>49</v>
      </c>
      <c r="C25" s="33"/>
      <c r="D25" s="34"/>
      <c r="E25" s="34"/>
      <c r="F25" s="33"/>
      <c r="G25" s="34"/>
      <c r="H25" s="34"/>
      <c r="I25" s="45"/>
      <c r="J25" s="33" t="s">
        <v>28</v>
      </c>
      <c r="K25" s="34"/>
      <c r="L25" s="45"/>
      <c r="M25" s="33" t="s">
        <v>28</v>
      </c>
      <c r="N25" s="36"/>
      <c r="O25" s="45"/>
      <c r="P25" s="33" t="s">
        <v>28</v>
      </c>
      <c r="Q25" s="35"/>
      <c r="R25" s="33"/>
      <c r="S25" s="34"/>
      <c r="T25" s="34"/>
      <c r="V25" s="38"/>
      <c r="W25" s="39"/>
      <c r="X25" s="39"/>
      <c r="Y25" s="38"/>
      <c r="Z25" s="39"/>
      <c r="AA25" s="48"/>
      <c r="AB25" s="47" t="s">
        <v>28</v>
      </c>
      <c r="AC25" s="38" t="s">
        <v>28</v>
      </c>
      <c r="AD25" s="39"/>
      <c r="AE25" s="47"/>
      <c r="AF25" s="38" t="s">
        <v>28</v>
      </c>
      <c r="AG25" s="40"/>
      <c r="AH25" s="38"/>
      <c r="AI25" s="39"/>
      <c r="AJ25" s="39"/>
      <c r="AK25" s="38"/>
      <c r="AL25" s="39"/>
      <c r="AM25" s="40"/>
      <c r="AN25" s="27"/>
      <c r="AO25" s="41" t="s">
        <v>28</v>
      </c>
      <c r="AP25" s="42"/>
      <c r="AQ25" s="42"/>
      <c r="AR25" s="41"/>
      <c r="AS25" s="42"/>
      <c r="AT25" s="42"/>
      <c r="AU25" s="41" t="s">
        <v>28</v>
      </c>
      <c r="AV25" s="42"/>
      <c r="AW25" s="42"/>
      <c r="AX25" s="41" t="s">
        <v>28</v>
      </c>
      <c r="AY25" s="41" t="s">
        <v>28</v>
      </c>
      <c r="AZ25" s="43"/>
      <c r="BA25" s="41"/>
      <c r="BB25" s="42"/>
      <c r="BC25" s="70"/>
      <c r="BD25" s="71" t="s">
        <v>28</v>
      </c>
      <c r="BE25" s="41" t="s">
        <v>28</v>
      </c>
      <c r="BF25" s="43"/>
      <c r="BG25" s="1">
        <f t="shared" si="1"/>
        <v>12</v>
      </c>
      <c r="BH25" s="44"/>
    </row>
    <row r="26" spans="1:60" ht="28.5" customHeight="1" x14ac:dyDescent="0.25">
      <c r="A26" s="145"/>
      <c r="B26" s="32" t="s">
        <v>50</v>
      </c>
      <c r="C26" s="45"/>
      <c r="D26" s="45" t="s">
        <v>28</v>
      </c>
      <c r="E26" s="33" t="s">
        <v>28</v>
      </c>
      <c r="F26" s="49"/>
      <c r="G26" s="34"/>
      <c r="H26" s="34"/>
      <c r="I26" s="45"/>
      <c r="J26" s="45"/>
      <c r="K26" s="33" t="s">
        <v>28</v>
      </c>
      <c r="L26" s="51"/>
      <c r="M26" s="45" t="s">
        <v>28</v>
      </c>
      <c r="N26" s="33" t="s">
        <v>28</v>
      </c>
      <c r="O26" s="49"/>
      <c r="P26" s="35"/>
      <c r="Q26" s="45" t="s">
        <v>28</v>
      </c>
      <c r="R26" s="46"/>
      <c r="S26" s="46" t="s">
        <v>28</v>
      </c>
      <c r="T26" s="33" t="s">
        <v>28</v>
      </c>
      <c r="V26" s="47"/>
      <c r="W26" s="38" t="s">
        <v>28</v>
      </c>
      <c r="X26" s="39"/>
      <c r="Y26" s="47"/>
      <c r="Z26" s="38" t="s">
        <v>28</v>
      </c>
      <c r="AA26" s="48"/>
      <c r="AB26" s="47" t="s">
        <v>28</v>
      </c>
      <c r="AC26" s="38" t="s">
        <v>28</v>
      </c>
      <c r="AD26" s="39"/>
      <c r="AE26" s="47"/>
      <c r="AF26" s="38" t="s">
        <v>28</v>
      </c>
      <c r="AG26" s="40"/>
      <c r="AH26" s="38"/>
      <c r="AI26" s="39"/>
      <c r="AJ26" s="39"/>
      <c r="AK26" s="47"/>
      <c r="AL26" s="38" t="s">
        <v>28</v>
      </c>
      <c r="AM26" s="40"/>
      <c r="AN26" s="27"/>
      <c r="AO26" s="41" t="s">
        <v>28</v>
      </c>
      <c r="AP26" s="42"/>
      <c r="AQ26" s="42"/>
      <c r="AR26" s="41"/>
      <c r="AS26" s="41" t="s">
        <v>28</v>
      </c>
      <c r="AT26" s="42"/>
      <c r="AU26" s="41" t="s">
        <v>28</v>
      </c>
      <c r="AV26" s="42"/>
      <c r="AW26" s="42"/>
      <c r="AX26" s="41" t="s">
        <v>28</v>
      </c>
      <c r="AY26" s="41" t="s">
        <v>28</v>
      </c>
      <c r="AZ26" s="43"/>
      <c r="BA26" s="41"/>
      <c r="BB26" s="42"/>
      <c r="BC26" s="70"/>
      <c r="BD26" s="71" t="s">
        <v>28</v>
      </c>
      <c r="BE26" s="41" t="s">
        <v>28</v>
      </c>
      <c r="BF26" s="43"/>
      <c r="BG26" s="1">
        <f t="shared" si="1"/>
        <v>21</v>
      </c>
      <c r="BH26" s="44"/>
    </row>
    <row r="27" spans="1:60" ht="27.75" customHeight="1" x14ac:dyDescent="0.25">
      <c r="A27" s="145"/>
      <c r="B27" s="32" t="s">
        <v>51</v>
      </c>
      <c r="C27" s="33"/>
      <c r="D27" s="34"/>
      <c r="E27" s="34"/>
      <c r="F27" s="33"/>
      <c r="G27" s="34"/>
      <c r="H27" s="34"/>
      <c r="I27" s="33"/>
      <c r="J27" s="34"/>
      <c r="K27" s="34"/>
      <c r="L27" s="33"/>
      <c r="M27" s="34"/>
      <c r="N27" s="36"/>
      <c r="O27" s="33"/>
      <c r="P27" s="34"/>
      <c r="Q27" s="34"/>
      <c r="R27" s="33"/>
      <c r="S27" s="34"/>
      <c r="T27" s="36"/>
      <c r="V27" s="38"/>
      <c r="W27" s="39"/>
      <c r="X27" s="39"/>
      <c r="Y27" s="47"/>
      <c r="Z27" s="38" t="s">
        <v>28</v>
      </c>
      <c r="AA27" s="48"/>
      <c r="AB27" s="47" t="s">
        <v>28</v>
      </c>
      <c r="AC27" s="38" t="s">
        <v>28</v>
      </c>
      <c r="AD27" s="39"/>
      <c r="AE27" s="38"/>
      <c r="AF27" s="39"/>
      <c r="AG27" s="40"/>
      <c r="AH27" s="38"/>
      <c r="AI27" s="39"/>
      <c r="AJ27" s="39"/>
      <c r="AK27" s="38"/>
      <c r="AL27" s="39"/>
      <c r="AM27" s="40"/>
      <c r="AN27" s="27"/>
      <c r="AO27" s="41"/>
      <c r="AP27" s="42"/>
      <c r="AQ27" s="42"/>
      <c r="AR27" s="41"/>
      <c r="AS27" s="42"/>
      <c r="AT27" s="70"/>
      <c r="AU27" s="41" t="s">
        <v>28</v>
      </c>
      <c r="AV27" s="42"/>
      <c r="AW27" s="70"/>
      <c r="AX27" s="41" t="s">
        <v>28</v>
      </c>
      <c r="AY27" s="41" t="s">
        <v>28</v>
      </c>
      <c r="AZ27" s="43"/>
      <c r="BA27" s="41"/>
      <c r="BB27" s="42"/>
      <c r="BC27" s="70"/>
      <c r="BD27" s="71" t="s">
        <v>28</v>
      </c>
      <c r="BE27" s="41" t="s">
        <v>28</v>
      </c>
      <c r="BF27" s="43"/>
      <c r="BG27" s="1">
        <f t="shared" si="1"/>
        <v>8</v>
      </c>
      <c r="BH27" s="44"/>
    </row>
    <row r="28" spans="1:60" ht="30" customHeight="1" x14ac:dyDescent="0.25">
      <c r="A28" s="145"/>
      <c r="B28" s="32" t="s">
        <v>52</v>
      </c>
      <c r="C28" s="33"/>
      <c r="D28" s="34"/>
      <c r="E28" s="34"/>
      <c r="F28" s="33"/>
      <c r="G28" s="34"/>
      <c r="H28" s="34"/>
      <c r="I28" s="33"/>
      <c r="J28" s="34"/>
      <c r="K28" s="34"/>
      <c r="L28" s="33"/>
      <c r="M28" s="34"/>
      <c r="N28" s="36"/>
      <c r="O28" s="33"/>
      <c r="P28" s="34"/>
      <c r="Q28" s="34"/>
      <c r="R28" s="33"/>
      <c r="S28" s="34"/>
      <c r="T28" s="36"/>
      <c r="V28" s="38"/>
      <c r="W28" s="39"/>
      <c r="X28" s="39"/>
      <c r="Y28" s="38"/>
      <c r="Z28" s="39"/>
      <c r="AA28" s="39"/>
      <c r="AB28" s="38"/>
      <c r="AC28" s="39"/>
      <c r="AD28" s="39"/>
      <c r="AE28" s="38"/>
      <c r="AF28" s="39"/>
      <c r="AG28" s="40"/>
      <c r="AH28" s="38"/>
      <c r="AI28" s="39"/>
      <c r="AJ28" s="39"/>
      <c r="AK28" s="38"/>
      <c r="AL28" s="39"/>
      <c r="AM28" s="40"/>
      <c r="AN28" s="27"/>
      <c r="AO28" s="41"/>
      <c r="AP28" s="42"/>
      <c r="AQ28" s="42"/>
      <c r="AR28" s="41"/>
      <c r="AS28" s="42"/>
      <c r="AT28" s="42"/>
      <c r="AU28" s="41"/>
      <c r="AV28" s="42"/>
      <c r="AW28" s="42"/>
      <c r="AX28" s="41"/>
      <c r="AY28" s="42"/>
      <c r="AZ28" s="43"/>
      <c r="BA28" s="41"/>
      <c r="BB28" s="42"/>
      <c r="BC28" s="42"/>
      <c r="BD28" s="71"/>
      <c r="BE28" s="41"/>
      <c r="BF28" s="43"/>
      <c r="BG28" s="1">
        <f t="shared" si="1"/>
        <v>0</v>
      </c>
      <c r="BH28" s="44"/>
    </row>
    <row r="29" spans="1:60" ht="63" customHeight="1" x14ac:dyDescent="0.25">
      <c r="A29" s="146"/>
      <c r="B29" s="32" t="s">
        <v>53</v>
      </c>
      <c r="C29" s="33"/>
      <c r="D29" s="34"/>
      <c r="E29" s="34"/>
      <c r="F29" s="33"/>
      <c r="G29" s="35"/>
      <c r="H29" s="33" t="s">
        <v>28</v>
      </c>
      <c r="I29" s="51"/>
      <c r="J29" s="45" t="s">
        <v>28</v>
      </c>
      <c r="K29" s="33" t="s">
        <v>28</v>
      </c>
      <c r="L29" s="51"/>
      <c r="M29" s="33" t="s">
        <v>28</v>
      </c>
      <c r="N29" s="36"/>
      <c r="O29" s="33"/>
      <c r="P29" s="35"/>
      <c r="Q29" s="33" t="s">
        <v>28</v>
      </c>
      <c r="R29" s="51"/>
      <c r="S29" s="46" t="s">
        <v>28</v>
      </c>
      <c r="T29" s="46" t="s">
        <v>28</v>
      </c>
      <c r="V29" s="38"/>
      <c r="W29" s="39"/>
      <c r="X29" s="48"/>
      <c r="Y29" s="38" t="s">
        <v>28</v>
      </c>
      <c r="Z29" s="50" t="s">
        <v>28</v>
      </c>
      <c r="AA29" s="48"/>
      <c r="AB29" s="38" t="s">
        <v>28</v>
      </c>
      <c r="AC29" s="50" t="s">
        <v>28</v>
      </c>
      <c r="AD29" s="39"/>
      <c r="AE29" s="38"/>
      <c r="AF29" s="39"/>
      <c r="AG29" s="40"/>
      <c r="AH29" s="38"/>
      <c r="AI29" s="39"/>
      <c r="AJ29" s="39"/>
      <c r="AK29" s="47"/>
      <c r="AL29" s="38" t="s">
        <v>28</v>
      </c>
      <c r="AM29" s="40"/>
      <c r="AN29" s="27"/>
      <c r="AO29" s="41"/>
      <c r="AP29" s="42"/>
      <c r="AQ29" s="42"/>
      <c r="AR29" s="41"/>
      <c r="AS29" s="41" t="s">
        <v>28</v>
      </c>
      <c r="AT29" s="42"/>
      <c r="AU29" s="41"/>
      <c r="AV29" s="42"/>
      <c r="AW29" s="42"/>
      <c r="AX29" s="41"/>
      <c r="AY29" s="42"/>
      <c r="AZ29" s="43"/>
      <c r="BA29" s="41" t="s">
        <v>28</v>
      </c>
      <c r="BB29" s="41" t="s">
        <v>28</v>
      </c>
      <c r="BC29" s="70"/>
      <c r="BD29" s="71" t="s">
        <v>28</v>
      </c>
      <c r="BE29" s="41" t="s">
        <v>28</v>
      </c>
      <c r="BF29" s="43"/>
      <c r="BG29" s="1">
        <f t="shared" si="1"/>
        <v>17</v>
      </c>
      <c r="BH29" s="44"/>
    </row>
    <row r="30" spans="1:60" ht="42" customHeight="1" x14ac:dyDescent="0.25">
      <c r="A30" s="144" t="s">
        <v>54</v>
      </c>
      <c r="B30" s="32" t="s">
        <v>55</v>
      </c>
      <c r="C30" s="33"/>
      <c r="D30" s="34"/>
      <c r="E30" s="34"/>
      <c r="F30" s="33"/>
      <c r="G30" s="34"/>
      <c r="H30" s="34"/>
      <c r="I30" s="33"/>
      <c r="J30" s="34"/>
      <c r="K30" s="34"/>
      <c r="L30" s="33"/>
      <c r="M30" s="34"/>
      <c r="N30" s="36"/>
      <c r="O30" s="33"/>
      <c r="P30" s="34"/>
      <c r="Q30" s="34"/>
      <c r="R30" s="33"/>
      <c r="S30" s="34"/>
      <c r="T30" s="36"/>
      <c r="V30" s="38"/>
      <c r="W30" s="39"/>
      <c r="X30" s="39"/>
      <c r="Y30" s="38"/>
      <c r="Z30" s="39"/>
      <c r="AA30" s="39"/>
      <c r="AB30" s="38"/>
      <c r="AC30" s="39"/>
      <c r="AD30" s="39"/>
      <c r="AE30" s="38"/>
      <c r="AF30" s="39"/>
      <c r="AG30" s="40"/>
      <c r="AH30" s="38"/>
      <c r="AI30" s="39"/>
      <c r="AJ30" s="39"/>
      <c r="AK30" s="38"/>
      <c r="AL30" s="39"/>
      <c r="AM30" s="40"/>
      <c r="AN30" s="27"/>
      <c r="AO30" s="41"/>
      <c r="AP30" s="42"/>
      <c r="AQ30" s="42"/>
      <c r="AR30" s="41"/>
      <c r="AS30" s="42"/>
      <c r="AT30" s="42"/>
      <c r="AU30" s="41"/>
      <c r="AV30" s="42"/>
      <c r="AW30" s="42"/>
      <c r="AX30" s="41"/>
      <c r="AY30" s="42"/>
      <c r="AZ30" s="43"/>
      <c r="BA30" s="41"/>
      <c r="BB30" s="42"/>
      <c r="BC30" s="42"/>
      <c r="BD30" s="41"/>
      <c r="BE30" s="42"/>
      <c r="BF30" s="43"/>
      <c r="BG30" s="1">
        <f t="shared" si="1"/>
        <v>0</v>
      </c>
      <c r="BH30" s="44"/>
    </row>
    <row r="31" spans="1:60" ht="39.75" customHeight="1" x14ac:dyDescent="0.25">
      <c r="A31" s="145"/>
      <c r="B31" s="32" t="s">
        <v>56</v>
      </c>
      <c r="C31" s="33"/>
      <c r="D31" s="34"/>
      <c r="E31" s="34"/>
      <c r="F31" s="33"/>
      <c r="G31" s="34"/>
      <c r="H31" s="34"/>
      <c r="I31" s="33"/>
      <c r="J31" s="34"/>
      <c r="K31" s="34"/>
      <c r="L31" s="33"/>
      <c r="M31" s="34"/>
      <c r="N31" s="36"/>
      <c r="O31" s="33"/>
      <c r="P31" s="34"/>
      <c r="Q31" s="34"/>
      <c r="R31" s="33"/>
      <c r="S31" s="34"/>
      <c r="T31" s="36"/>
      <c r="V31" s="38"/>
      <c r="W31" s="39"/>
      <c r="X31" s="39"/>
      <c r="Y31" s="38"/>
      <c r="Z31" s="39"/>
      <c r="AA31" s="39"/>
      <c r="AB31" s="38"/>
      <c r="AC31" s="39"/>
      <c r="AD31" s="39"/>
      <c r="AE31" s="38"/>
      <c r="AF31" s="39"/>
      <c r="AG31" s="40"/>
      <c r="AH31" s="38"/>
      <c r="AI31" s="39"/>
      <c r="AJ31" s="39"/>
      <c r="AK31" s="38"/>
      <c r="AL31" s="39"/>
      <c r="AM31" s="40"/>
      <c r="AN31" s="27"/>
      <c r="AO31" s="41"/>
      <c r="AP31" s="42"/>
      <c r="AQ31" s="42"/>
      <c r="AR31" s="41"/>
      <c r="AS31" s="42"/>
      <c r="AT31" s="42"/>
      <c r="AU31" s="41"/>
      <c r="AV31" s="42"/>
      <c r="AW31" s="42"/>
      <c r="AX31" s="41"/>
      <c r="AY31" s="42"/>
      <c r="AZ31" s="43"/>
      <c r="BA31" s="41"/>
      <c r="BB31" s="42"/>
      <c r="BC31" s="42"/>
      <c r="BD31" s="41"/>
      <c r="BE31" s="42"/>
      <c r="BF31" s="43"/>
      <c r="BG31" s="1">
        <f t="shared" si="1"/>
        <v>0</v>
      </c>
      <c r="BH31" s="44"/>
    </row>
    <row r="32" spans="1:60" ht="42" customHeight="1" x14ac:dyDescent="0.25">
      <c r="A32" s="145"/>
      <c r="B32" s="32" t="s">
        <v>57</v>
      </c>
      <c r="C32" s="33"/>
      <c r="D32" s="34"/>
      <c r="E32" s="34"/>
      <c r="F32" s="33"/>
      <c r="G32" s="34"/>
      <c r="H32" s="34"/>
      <c r="I32" s="33"/>
      <c r="J32" s="34"/>
      <c r="K32" s="34"/>
      <c r="L32" s="33"/>
      <c r="M32" s="34"/>
      <c r="N32" s="36"/>
      <c r="O32" s="33"/>
      <c r="P32" s="34"/>
      <c r="Q32" s="34"/>
      <c r="R32" s="33"/>
      <c r="S32" s="34"/>
      <c r="T32" s="36"/>
      <c r="V32" s="38"/>
      <c r="W32" s="39"/>
      <c r="X32" s="39"/>
      <c r="Y32" s="38"/>
      <c r="Z32" s="39"/>
      <c r="AA32" s="39"/>
      <c r="AB32" s="38"/>
      <c r="AC32" s="39"/>
      <c r="AD32" s="39"/>
      <c r="AE32" s="38"/>
      <c r="AF32" s="39"/>
      <c r="AG32" s="40"/>
      <c r="AH32" s="38"/>
      <c r="AI32" s="39"/>
      <c r="AJ32" s="39"/>
      <c r="AK32" s="38"/>
      <c r="AL32" s="39"/>
      <c r="AM32" s="40"/>
      <c r="AN32" s="27"/>
      <c r="AO32" s="41"/>
      <c r="AP32" s="42"/>
      <c r="AQ32" s="42"/>
      <c r="AR32" s="41"/>
      <c r="AS32" s="42"/>
      <c r="AT32" s="42"/>
      <c r="AU32" s="41"/>
      <c r="AV32" s="42"/>
      <c r="AW32" s="42"/>
      <c r="AX32" s="41"/>
      <c r="AY32" s="42"/>
      <c r="AZ32" s="43"/>
      <c r="BA32" s="41"/>
      <c r="BB32" s="42"/>
      <c r="BC32" s="42"/>
      <c r="BD32" s="41"/>
      <c r="BE32" s="42"/>
      <c r="BF32" s="43"/>
      <c r="BG32" s="1">
        <f t="shared" si="1"/>
        <v>0</v>
      </c>
      <c r="BH32" s="44"/>
    </row>
    <row r="33" spans="1:60" ht="39.75" customHeight="1" x14ac:dyDescent="0.25">
      <c r="A33" s="145"/>
      <c r="B33" s="32" t="s">
        <v>58</v>
      </c>
      <c r="C33" s="33"/>
      <c r="D33" s="34"/>
      <c r="E33" s="34"/>
      <c r="F33" s="33"/>
      <c r="G33" s="34"/>
      <c r="H33" s="34"/>
      <c r="I33" s="33"/>
      <c r="J33" s="34"/>
      <c r="K33" s="34"/>
      <c r="L33" s="33"/>
      <c r="M33" s="34"/>
      <c r="N33" s="36"/>
      <c r="O33" s="33"/>
      <c r="P33" s="34"/>
      <c r="Q33" s="34"/>
      <c r="R33" s="33"/>
      <c r="S33" s="34"/>
      <c r="T33" s="36"/>
      <c r="V33" s="38"/>
      <c r="W33" s="39"/>
      <c r="X33" s="39"/>
      <c r="Y33" s="38"/>
      <c r="Z33" s="39"/>
      <c r="AA33" s="39"/>
      <c r="AB33" s="38"/>
      <c r="AC33" s="39"/>
      <c r="AD33" s="39"/>
      <c r="AE33" s="38"/>
      <c r="AF33" s="39"/>
      <c r="AG33" s="40"/>
      <c r="AH33" s="38"/>
      <c r="AI33" s="39"/>
      <c r="AJ33" s="39"/>
      <c r="AK33" s="38"/>
      <c r="AL33" s="39"/>
      <c r="AM33" s="40"/>
      <c r="AN33" s="27"/>
      <c r="AO33" s="41"/>
      <c r="AP33" s="42"/>
      <c r="AQ33" s="42"/>
      <c r="AR33" s="41"/>
      <c r="AS33" s="42"/>
      <c r="AT33" s="42"/>
      <c r="AU33" s="41"/>
      <c r="AV33" s="42"/>
      <c r="AW33" s="42"/>
      <c r="AX33" s="41"/>
      <c r="AY33" s="42"/>
      <c r="AZ33" s="43"/>
      <c r="BA33" s="41"/>
      <c r="BB33" s="42"/>
      <c r="BC33" s="42"/>
      <c r="BD33" s="41"/>
      <c r="BE33" s="42"/>
      <c r="BF33" s="43"/>
      <c r="BG33" s="1">
        <f t="shared" si="1"/>
        <v>0</v>
      </c>
      <c r="BH33" s="44"/>
    </row>
    <row r="34" spans="1:60" ht="27" customHeight="1" x14ac:dyDescent="0.25">
      <c r="A34" s="147"/>
      <c r="B34" s="54" t="s">
        <v>59</v>
      </c>
      <c r="C34" s="72"/>
      <c r="D34" s="73"/>
      <c r="E34" s="73"/>
      <c r="F34" s="72"/>
      <c r="G34" s="73"/>
      <c r="H34" s="73"/>
      <c r="I34" s="72"/>
      <c r="J34" s="73"/>
      <c r="K34" s="73"/>
      <c r="L34" s="72"/>
      <c r="M34" s="73"/>
      <c r="N34" s="74"/>
      <c r="O34" s="72"/>
      <c r="P34" s="73"/>
      <c r="Q34" s="73"/>
      <c r="R34" s="72"/>
      <c r="S34" s="73"/>
      <c r="T34" s="74"/>
      <c r="U34" s="27"/>
      <c r="V34" s="75"/>
      <c r="W34" s="76"/>
      <c r="X34" s="76"/>
      <c r="Y34" s="75"/>
      <c r="Z34" s="76"/>
      <c r="AA34" s="76"/>
      <c r="AB34" s="75"/>
      <c r="AC34" s="76"/>
      <c r="AD34" s="76"/>
      <c r="AE34" s="75"/>
      <c r="AF34" s="76"/>
      <c r="AG34" s="77"/>
      <c r="AH34" s="75"/>
      <c r="AI34" s="76"/>
      <c r="AJ34" s="76"/>
      <c r="AK34" s="75"/>
      <c r="AL34" s="76"/>
      <c r="AM34" s="77"/>
      <c r="AN34" s="27"/>
      <c r="AO34" s="78"/>
      <c r="AP34" s="79"/>
      <c r="AQ34" s="79"/>
      <c r="AR34" s="78"/>
      <c r="AS34" s="79"/>
      <c r="AT34" s="79"/>
      <c r="AU34" s="78"/>
      <c r="AV34" s="79"/>
      <c r="AW34" s="79"/>
      <c r="AX34" s="78"/>
      <c r="AY34" s="79"/>
      <c r="AZ34" s="80"/>
      <c r="BA34" s="78"/>
      <c r="BB34" s="79"/>
      <c r="BC34" s="79"/>
      <c r="BD34" s="78"/>
      <c r="BE34" s="79"/>
      <c r="BF34" s="80"/>
      <c r="BG34" s="1">
        <f t="shared" si="1"/>
        <v>0</v>
      </c>
      <c r="BH34" s="64">
        <f>(COUNTIF(BG20:BG34, "0")*100)/COUNTA(BG20:BG34)</f>
        <v>40</v>
      </c>
    </row>
    <row r="35" spans="1:60" ht="26.25" customHeight="1" x14ac:dyDescent="0.25">
      <c r="C35" s="81">
        <f>COUNTIF(C7:C34,"учтена")</f>
        <v>4</v>
      </c>
      <c r="D35" s="82">
        <f t="shared" ref="D35:M35" si="2">COUNTIF(D7:D34,"учтена")</f>
        <v>6</v>
      </c>
      <c r="E35" s="82">
        <f t="shared" si="2"/>
        <v>4</v>
      </c>
      <c r="F35" s="82">
        <f>COUNTIF(F7:F34,"учтена")</f>
        <v>0</v>
      </c>
      <c r="G35" s="82">
        <f t="shared" si="2"/>
        <v>0</v>
      </c>
      <c r="H35" s="82">
        <f t="shared" si="2"/>
        <v>5</v>
      </c>
      <c r="I35" s="82">
        <f>COUNTIF(I7:I34,"учтена")</f>
        <v>0</v>
      </c>
      <c r="J35" s="82">
        <f t="shared" si="2"/>
        <v>4</v>
      </c>
      <c r="K35" s="82">
        <f t="shared" si="2"/>
        <v>5</v>
      </c>
      <c r="L35" s="82">
        <f>COUNTIF(L7:L34,"учтена")</f>
        <v>4</v>
      </c>
      <c r="M35" s="82">
        <f t="shared" si="2"/>
        <v>9</v>
      </c>
      <c r="N35" s="82">
        <f>COUNTIF(N7:N34,"учтена")</f>
        <v>7</v>
      </c>
      <c r="O35" s="82">
        <f>COUNTIF(O7:O34,"учтена")</f>
        <v>2</v>
      </c>
      <c r="P35" s="82">
        <f t="shared" ref="P35:Q35" si="3">COUNTIF(P7:P34,"учтена")</f>
        <v>4</v>
      </c>
      <c r="Q35" s="82">
        <f t="shared" si="3"/>
        <v>4</v>
      </c>
      <c r="R35" s="82">
        <f>COUNTIF(R7:R34,"учтена")</f>
        <v>4</v>
      </c>
      <c r="S35" s="82">
        <f t="shared" ref="S35:T35" si="4">COUNTIF(S7:S34,"учтена")</f>
        <v>7</v>
      </c>
      <c r="T35" s="83">
        <f t="shared" si="4"/>
        <v>6</v>
      </c>
      <c r="V35" s="84">
        <f>COUNTIF(V7:V34,"учтена")</f>
        <v>8</v>
      </c>
      <c r="W35" s="85">
        <f t="shared" ref="W35:X35" si="5">COUNTIF(W7:W34,"учтена")</f>
        <v>8</v>
      </c>
      <c r="X35" s="85">
        <f t="shared" si="5"/>
        <v>2</v>
      </c>
      <c r="Y35" s="85">
        <f>COUNTIF(Y7:Y34,"учтена")</f>
        <v>1</v>
      </c>
      <c r="Z35" s="85">
        <f t="shared" ref="Z35:AA35" si="6">COUNTIF(Z7:Z34,"учтена")</f>
        <v>4</v>
      </c>
      <c r="AA35" s="85">
        <f t="shared" si="6"/>
        <v>0</v>
      </c>
      <c r="AB35" s="85">
        <f>COUNTIF(AB7:AB34,"учтена")</f>
        <v>6</v>
      </c>
      <c r="AC35" s="85">
        <f t="shared" ref="AC35:AD35" si="7">COUNTIF(AC7:AC34,"учтена")</f>
        <v>6</v>
      </c>
      <c r="AD35" s="85">
        <f t="shared" si="7"/>
        <v>0</v>
      </c>
      <c r="AE35" s="85">
        <f>COUNTIF(AE7:AE34,"учтена")</f>
        <v>7</v>
      </c>
      <c r="AF35" s="85">
        <f t="shared" ref="AF35:AG35" si="8">COUNTIF(AF7:AF34,"учтена")</f>
        <v>9</v>
      </c>
      <c r="AG35" s="85">
        <f t="shared" si="8"/>
        <v>2</v>
      </c>
      <c r="AH35" s="85">
        <f>COUNTIF(AH7:AH34,"учтена")</f>
        <v>4</v>
      </c>
      <c r="AI35" s="85">
        <f>COUNTIF(AI7:AI34,"учтена")</f>
        <v>0</v>
      </c>
      <c r="AJ35" s="85">
        <f>COUNTIF(AJ7:AJ34,"учтена")</f>
        <v>2</v>
      </c>
      <c r="AK35" s="85">
        <f>COUNTIF(AK7:AK34,"учтена")</f>
        <v>0</v>
      </c>
      <c r="AL35" s="85">
        <f t="shared" ref="AL35:AM35" si="9">COUNTIF(AL7:AL34,"учтена")</f>
        <v>10</v>
      </c>
      <c r="AM35" s="86">
        <f t="shared" si="9"/>
        <v>0</v>
      </c>
      <c r="AO35" s="87">
        <f>COUNTIF(AO7:AO34,"учтена")</f>
        <v>11</v>
      </c>
      <c r="AP35" s="88">
        <f t="shared" ref="AP35:AQ35" si="10">COUNTIF(AP7:AP34,"учтена")</f>
        <v>5</v>
      </c>
      <c r="AQ35" s="88">
        <f t="shared" si="10"/>
        <v>0</v>
      </c>
      <c r="AR35" s="88">
        <f>COUNTIF(AR7:AR34,"учтена")</f>
        <v>2</v>
      </c>
      <c r="AS35" s="88">
        <f t="shared" ref="AS35:AT35" si="11">COUNTIF(AS7:AS34,"учтена")</f>
        <v>5</v>
      </c>
      <c r="AT35" s="88">
        <f t="shared" si="11"/>
        <v>0</v>
      </c>
      <c r="AU35" s="88">
        <f>COUNTIF(AU7:AU34,"учтена")</f>
        <v>5</v>
      </c>
      <c r="AV35" s="88">
        <f t="shared" ref="AV35:AW35" si="12">COUNTIF(AV7:AV34,"учтена")</f>
        <v>0</v>
      </c>
      <c r="AW35" s="88">
        <f t="shared" si="12"/>
        <v>0</v>
      </c>
      <c r="AX35" s="88">
        <f>COUNTIF(AX7:AX34,"учтена")</f>
        <v>10</v>
      </c>
      <c r="AY35" s="88">
        <f t="shared" ref="AY35:AZ35" si="13">COUNTIF(AY7:AY34,"учтена")</f>
        <v>10</v>
      </c>
      <c r="AZ35" s="88">
        <f t="shared" si="13"/>
        <v>0</v>
      </c>
      <c r="BA35" s="88">
        <f>COUNTIF(BA7:BA34,"учтена")</f>
        <v>3</v>
      </c>
      <c r="BB35" s="88">
        <f t="shared" ref="BB35:BC35" si="14">COUNTIF(BB7:BB34,"учтена")</f>
        <v>3</v>
      </c>
      <c r="BC35" s="88">
        <f t="shared" si="14"/>
        <v>0</v>
      </c>
      <c r="BD35" s="88">
        <f>COUNTIF(BD7:BD34,"учтена")</f>
        <v>6</v>
      </c>
      <c r="BE35" s="88">
        <f t="shared" ref="BE35:BF35" si="15">COUNTIF(BE7:BE34,"учтена")</f>
        <v>6</v>
      </c>
      <c r="BF35" s="89">
        <f t="shared" si="15"/>
        <v>0</v>
      </c>
    </row>
    <row r="36" spans="1:60" ht="34.5" customHeight="1" x14ac:dyDescent="0.25">
      <c r="B36" s="90" t="s">
        <v>60</v>
      </c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3">
        <f>(COUNTIF(C35:T35,"&gt;0")*100)/COLUMNS(C35:T35)</f>
        <v>83.333333333333329</v>
      </c>
      <c r="U36" s="94"/>
      <c r="V36" s="95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7">
        <f>(COUNTIF(V35:AM35,"&gt;0")*100)/COLUMNS(V35:AM35)</f>
        <v>72.222222222222229</v>
      </c>
      <c r="AN36" s="94"/>
      <c r="AO36" s="98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00">
        <f>(COUNTIF(AO35:BF35,"&gt;0")*100)/COLUMNS(AO35:BF35)</f>
        <v>61.111111111111114</v>
      </c>
    </row>
    <row r="38" spans="1:60" ht="22.8" x14ac:dyDescent="0.25">
      <c r="A38" s="101" t="s">
        <v>61</v>
      </c>
      <c r="B38" s="102" t="s">
        <v>62</v>
      </c>
      <c r="C38" s="102" t="s">
        <v>63</v>
      </c>
    </row>
    <row r="39" spans="1:60" ht="43.5" customHeight="1" x14ac:dyDescent="0.25">
      <c r="A39" s="103" t="s">
        <v>64</v>
      </c>
      <c r="B39" s="104"/>
      <c r="C39" s="104"/>
    </row>
    <row r="40" spans="1:60" ht="57" x14ac:dyDescent="0.25">
      <c r="A40" s="103" t="s">
        <v>65</v>
      </c>
      <c r="B40" s="104"/>
      <c r="C40" s="104"/>
    </row>
    <row r="41" spans="1:60" ht="90.75" customHeight="1" x14ac:dyDescent="0.25">
      <c r="A41" s="103" t="s">
        <v>66</v>
      </c>
      <c r="B41" s="105"/>
      <c r="C41" s="105"/>
    </row>
  </sheetData>
  <mergeCells count="84">
    <mergeCell ref="A30:A34"/>
    <mergeCell ref="A11:A13"/>
    <mergeCell ref="A14:A17"/>
    <mergeCell ref="A19:B19"/>
    <mergeCell ref="A20:A23"/>
    <mergeCell ref="A24:A29"/>
    <mergeCell ref="AX4:AZ4"/>
    <mergeCell ref="BA4:BC4"/>
    <mergeCell ref="BD4:BF4"/>
    <mergeCell ref="A6:B6"/>
    <mergeCell ref="A7:A10"/>
    <mergeCell ref="BD3:BF3"/>
    <mergeCell ref="C4:E4"/>
    <mergeCell ref="F4:H4"/>
    <mergeCell ref="I4:K4"/>
    <mergeCell ref="L4:N4"/>
    <mergeCell ref="O4:Q4"/>
    <mergeCell ref="R4:T4"/>
    <mergeCell ref="V4:X4"/>
    <mergeCell ref="Y4:AA4"/>
    <mergeCell ref="AB4:AD4"/>
    <mergeCell ref="AE4:AG4"/>
    <mergeCell ref="AH4:AJ4"/>
    <mergeCell ref="AK4:AM4"/>
    <mergeCell ref="AO4:AQ4"/>
    <mergeCell ref="AR4:AT4"/>
    <mergeCell ref="AU4:AW4"/>
    <mergeCell ref="AO3:AQ3"/>
    <mergeCell ref="AR3:AT3"/>
    <mergeCell ref="AU3:AW3"/>
    <mergeCell ref="AX3:AZ3"/>
    <mergeCell ref="BA3:BC3"/>
    <mergeCell ref="AX2:AZ2"/>
    <mergeCell ref="BA2:BC2"/>
    <mergeCell ref="BD2:BF2"/>
    <mergeCell ref="BL2:CE2"/>
    <mergeCell ref="C3:E3"/>
    <mergeCell ref="F3:H3"/>
    <mergeCell ref="I3:K3"/>
    <mergeCell ref="L3:N3"/>
    <mergeCell ref="O3:Q3"/>
    <mergeCell ref="R3:T3"/>
    <mergeCell ref="V3:X3"/>
    <mergeCell ref="Y3:AA3"/>
    <mergeCell ref="AB3:AD3"/>
    <mergeCell ref="AE3:AG3"/>
    <mergeCell ref="AH3:AJ3"/>
    <mergeCell ref="AK3:AM3"/>
    <mergeCell ref="BL1:CE1"/>
    <mergeCell ref="C2:E2"/>
    <mergeCell ref="F2:H2"/>
    <mergeCell ref="I2:K2"/>
    <mergeCell ref="L2:N2"/>
    <mergeCell ref="O2:Q2"/>
    <mergeCell ref="R2:T2"/>
    <mergeCell ref="V2:X2"/>
    <mergeCell ref="Y2:AA2"/>
    <mergeCell ref="AB2:AD2"/>
    <mergeCell ref="AE2:AG2"/>
    <mergeCell ref="AH2:AJ2"/>
    <mergeCell ref="AK2:AM2"/>
    <mergeCell ref="AO2:AQ2"/>
    <mergeCell ref="AR2:AT2"/>
    <mergeCell ref="AU2:AW2"/>
    <mergeCell ref="AR1:AT1"/>
    <mergeCell ref="AU1:AW1"/>
    <mergeCell ref="AX1:AZ1"/>
    <mergeCell ref="BA1:BC1"/>
    <mergeCell ref="BD1:BF1"/>
    <mergeCell ref="AB1:AD1"/>
    <mergeCell ref="AE1:AG1"/>
    <mergeCell ref="AH1:AJ1"/>
    <mergeCell ref="AK1:AM1"/>
    <mergeCell ref="AO1:AQ1"/>
    <mergeCell ref="L1:N1"/>
    <mergeCell ref="O1:Q1"/>
    <mergeCell ref="R1:T1"/>
    <mergeCell ref="V1:X1"/>
    <mergeCell ref="Y1:AA1"/>
    <mergeCell ref="A1:A5"/>
    <mergeCell ref="B1:B5"/>
    <mergeCell ref="C1:E1"/>
    <mergeCell ref="F1:H1"/>
    <mergeCell ref="I1:K1"/>
  </mergeCells>
  <pageMargins left="0.19685039370078738" right="0.19685039370078738" top="0.19685039370078738" bottom="0.19685039370078738" header="0" footer="0"/>
  <pageSetup paperSize="9" scale="60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admin</cp:lastModifiedBy>
  <cp:revision>1</cp:revision>
  <dcterms:created xsi:type="dcterms:W3CDTF">2024-01-16T09:44:31Z</dcterms:created>
  <dcterms:modified xsi:type="dcterms:W3CDTF">2025-05-25T08:49:56Z</dcterms:modified>
</cp:coreProperties>
</file>